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workbookProtection workbookAlgorithmName="SHA-512" workbookHashValue="2r3F73VjbZ6F7FUHyjubKhSJY3YpLruR+ZIZKmq8hsxLTJ5SBA2N878zN7hRLzPewuFouF0Y5buYlAB34cvq6w==" workbookSaltValue="zXei0slw+2/upYMa67EaAg==" workbookSpinCount="100000" lockStructure="1"/>
  <bookViews>
    <workbookView xWindow="240" yWindow="120" windowWidth="14805" windowHeight="8010" tabRatio="863"/>
  </bookViews>
  <sheets>
    <sheet name="anasayfa" sheetId="1" r:id="rId1"/>
    <sheet name="iş günü takvimi" sheetId="28" r:id="rId2"/>
    <sheet name="tarih" sheetId="12" r:id="rId3"/>
    <sheet name="defter" sheetId="11" r:id="rId4"/>
    <sheet name="türkçe" sheetId="2" r:id="rId5"/>
    <sheet name="turkce1grup" sheetId="31" r:id="rId6"/>
    <sheet name="mat" sheetId="16" r:id="rId7"/>
    <sheet name="mat1grup" sheetId="32" r:id="rId8"/>
    <sheet name="hayat bilgisi" sheetId="17" r:id="rId9"/>
    <sheet name="hayatbilgisi1grup" sheetId="35" r:id="rId10"/>
    <sheet name="ingilizce" sheetId="30" r:id="rId11"/>
    <sheet name="muzik" sheetId="23" r:id="rId12"/>
    <sheet name="gorselsanatlar" sheetId="22" r:id="rId13"/>
    <sheet name="beden" sheetId="24" r:id="rId14"/>
    <sheet name="serbest etkinlik" sheetId="27" r:id="rId15"/>
    <sheet name="dersprogolus" sheetId="15" r:id="rId16"/>
  </sheets>
  <definedNames>
    <definedName name="_xlnm.Print_Area" localSheetId="3">defter!$A$1:$T$17</definedName>
  </definedNames>
  <calcPr calcId="162913"/>
</workbook>
</file>

<file path=xl/calcChain.xml><?xml version="1.0" encoding="utf-8"?>
<calcChain xmlns="http://schemas.openxmlformats.org/spreadsheetml/2006/main">
  <c r="R9" i="11" l="1"/>
  <c r="R13" i="11" l="1"/>
  <c r="L13" i="11"/>
  <c r="I13" i="11"/>
  <c r="R11" i="11"/>
  <c r="D10" i="35"/>
  <c r="E10" i="35"/>
  <c r="D11" i="35"/>
  <c r="E11" i="35"/>
  <c r="D12" i="35"/>
  <c r="E12" i="35"/>
  <c r="D13" i="35"/>
  <c r="E13" i="35"/>
  <c r="D14" i="35"/>
  <c r="E14" i="35"/>
  <c r="D15" i="35"/>
  <c r="E15" i="35"/>
  <c r="D16" i="35"/>
  <c r="E16" i="35"/>
  <c r="D17" i="35"/>
  <c r="E17" i="35"/>
  <c r="D18" i="35"/>
  <c r="E18" i="35"/>
  <c r="D19" i="35"/>
  <c r="E19" i="35"/>
  <c r="D20" i="35"/>
  <c r="E20" i="35"/>
  <c r="D21" i="35"/>
  <c r="E21" i="35"/>
  <c r="D22" i="35"/>
  <c r="E22" i="35"/>
  <c r="D23" i="35"/>
  <c r="E23" i="35"/>
  <c r="D24" i="35"/>
  <c r="E24" i="35"/>
  <c r="D25" i="35"/>
  <c r="E25" i="35"/>
  <c r="D26" i="35"/>
  <c r="E26" i="35"/>
  <c r="D27" i="35"/>
  <c r="E27" i="35"/>
  <c r="D28" i="35"/>
  <c r="E28" i="35"/>
  <c r="D29" i="35"/>
  <c r="E29" i="35"/>
  <c r="D30" i="35"/>
  <c r="E30" i="35"/>
  <c r="D31" i="35"/>
  <c r="E31" i="35"/>
  <c r="D32" i="35"/>
  <c r="E32" i="35"/>
  <c r="D33" i="35"/>
  <c r="E33" i="35"/>
  <c r="D34" i="35"/>
  <c r="E34" i="35"/>
  <c r="D35" i="35"/>
  <c r="E35" i="35"/>
  <c r="D36" i="35"/>
  <c r="E36" i="35"/>
  <c r="D37" i="35"/>
  <c r="E37" i="35"/>
  <c r="D38" i="35"/>
  <c r="E38" i="35"/>
  <c r="D39" i="35"/>
  <c r="E39" i="35"/>
  <c r="D40" i="35"/>
  <c r="E40" i="35"/>
  <c r="D41" i="35"/>
  <c r="E41" i="35"/>
  <c r="D42" i="35"/>
  <c r="E42" i="35"/>
  <c r="D43" i="35"/>
  <c r="E43" i="35"/>
  <c r="D44" i="35"/>
  <c r="E44" i="35"/>
  <c r="D45" i="35"/>
  <c r="E45" i="35"/>
  <c r="D46" i="35"/>
  <c r="E46" i="35"/>
  <c r="E9" i="35"/>
  <c r="D9" i="35"/>
  <c r="C46" i="35"/>
  <c r="B46" i="35"/>
  <c r="C45" i="35"/>
  <c r="B45" i="35"/>
  <c r="C44" i="35"/>
  <c r="B44" i="35"/>
  <c r="C43" i="35"/>
  <c r="B43" i="35"/>
  <c r="C42" i="35"/>
  <c r="B42" i="35"/>
  <c r="C41" i="35"/>
  <c r="B41" i="35"/>
  <c r="C40" i="35"/>
  <c r="B40" i="35"/>
  <c r="C39" i="35"/>
  <c r="B39" i="35"/>
  <c r="C38" i="35"/>
  <c r="B38" i="35"/>
  <c r="C37" i="35"/>
  <c r="B37" i="35"/>
  <c r="C36" i="35"/>
  <c r="B36" i="35"/>
  <c r="C35" i="35"/>
  <c r="B35" i="35"/>
  <c r="C34" i="35"/>
  <c r="B34" i="35"/>
  <c r="C33" i="35"/>
  <c r="B33" i="35"/>
  <c r="C32" i="35"/>
  <c r="B32" i="35"/>
  <c r="C31" i="35"/>
  <c r="B31" i="35"/>
  <c r="C30" i="35"/>
  <c r="B30" i="35"/>
  <c r="C29" i="35"/>
  <c r="B29" i="35"/>
  <c r="C28" i="35"/>
  <c r="B28" i="35"/>
  <c r="C27" i="35"/>
  <c r="B27" i="35"/>
  <c r="C26" i="35"/>
  <c r="B26" i="35"/>
  <c r="C25" i="35"/>
  <c r="B25" i="35"/>
  <c r="C24" i="35"/>
  <c r="B24" i="35"/>
  <c r="C23" i="35"/>
  <c r="B23" i="35"/>
  <c r="C22" i="35"/>
  <c r="B22" i="35"/>
  <c r="C21" i="35"/>
  <c r="B21" i="35"/>
  <c r="C20" i="35"/>
  <c r="B20" i="35"/>
  <c r="C19" i="35"/>
  <c r="B19" i="35"/>
  <c r="C18" i="35"/>
  <c r="B18" i="35"/>
  <c r="C17" i="35"/>
  <c r="B17" i="35"/>
  <c r="C16" i="35"/>
  <c r="B16" i="35"/>
  <c r="C15" i="35"/>
  <c r="B15" i="35"/>
  <c r="C14" i="35"/>
  <c r="B14" i="35"/>
  <c r="C13" i="35"/>
  <c r="B13" i="35"/>
  <c r="C12" i="35"/>
  <c r="B12" i="35"/>
  <c r="C11" i="35"/>
  <c r="B11" i="35"/>
  <c r="C10" i="35"/>
  <c r="B10" i="35"/>
  <c r="C9" i="35"/>
  <c r="B9" i="35"/>
  <c r="O11" i="11"/>
  <c r="O9" i="11"/>
  <c r="L9" i="11"/>
  <c r="F13" i="11" s="1"/>
  <c r="D10" i="32"/>
  <c r="E10" i="32"/>
  <c r="F10" i="32"/>
  <c r="D11" i="32"/>
  <c r="E11" i="32"/>
  <c r="F11" i="32"/>
  <c r="D12" i="32"/>
  <c r="E12" i="32"/>
  <c r="F12" i="32"/>
  <c r="D13" i="32"/>
  <c r="E13" i="32"/>
  <c r="F13" i="32"/>
  <c r="D14" i="32"/>
  <c r="E14" i="32"/>
  <c r="F14" i="32"/>
  <c r="D15" i="32"/>
  <c r="E15" i="32"/>
  <c r="F15" i="32"/>
  <c r="D16" i="32"/>
  <c r="E16" i="32"/>
  <c r="F16" i="32"/>
  <c r="D17" i="32"/>
  <c r="E17" i="32"/>
  <c r="F17" i="32"/>
  <c r="D18" i="32"/>
  <c r="E18" i="32"/>
  <c r="F18" i="32"/>
  <c r="D19" i="32"/>
  <c r="E19" i="32"/>
  <c r="F19" i="32"/>
  <c r="D20" i="32"/>
  <c r="E20" i="32"/>
  <c r="F20" i="32"/>
  <c r="D21" i="32"/>
  <c r="E21" i="32"/>
  <c r="F21" i="32"/>
  <c r="D22" i="32"/>
  <c r="E22" i="32"/>
  <c r="F22" i="32"/>
  <c r="D23" i="32"/>
  <c r="E23" i="32"/>
  <c r="F23" i="32"/>
  <c r="D24" i="32"/>
  <c r="E24" i="32"/>
  <c r="F24" i="32"/>
  <c r="D25" i="32"/>
  <c r="E25" i="32"/>
  <c r="F25" i="32"/>
  <c r="D26" i="32"/>
  <c r="E26" i="32"/>
  <c r="F26" i="32"/>
  <c r="D27" i="32"/>
  <c r="E27" i="32"/>
  <c r="F27" i="32"/>
  <c r="D28" i="32"/>
  <c r="E28" i="32"/>
  <c r="F28" i="32"/>
  <c r="D29" i="32"/>
  <c r="E29" i="32"/>
  <c r="F29" i="32"/>
  <c r="D30" i="32"/>
  <c r="E30" i="32"/>
  <c r="F30" i="32"/>
  <c r="D31" i="32"/>
  <c r="E31" i="32"/>
  <c r="F31" i="32"/>
  <c r="D32" i="32"/>
  <c r="E32" i="32"/>
  <c r="F32" i="32"/>
  <c r="D33" i="32"/>
  <c r="E33" i="32"/>
  <c r="F33" i="32"/>
  <c r="D34" i="32"/>
  <c r="E34" i="32"/>
  <c r="F34" i="32"/>
  <c r="D35" i="32"/>
  <c r="E35" i="32"/>
  <c r="F35" i="32"/>
  <c r="D36" i="32"/>
  <c r="E36" i="32"/>
  <c r="F36" i="32"/>
  <c r="D37" i="32"/>
  <c r="E37" i="32"/>
  <c r="F37" i="32"/>
  <c r="D38" i="32"/>
  <c r="E38" i="32"/>
  <c r="F38" i="32"/>
  <c r="D39" i="32"/>
  <c r="E39" i="32"/>
  <c r="F39" i="32"/>
  <c r="D40" i="32"/>
  <c r="E40" i="32"/>
  <c r="F40" i="32"/>
  <c r="D41" i="32"/>
  <c r="E41" i="32"/>
  <c r="F41" i="32"/>
  <c r="D42" i="32"/>
  <c r="E42" i="32"/>
  <c r="F42" i="32"/>
  <c r="D43" i="32"/>
  <c r="E43" i="32"/>
  <c r="F43" i="32"/>
  <c r="D44" i="32"/>
  <c r="E44" i="32"/>
  <c r="F44" i="32"/>
  <c r="D45" i="32"/>
  <c r="E45" i="32"/>
  <c r="F45" i="32"/>
  <c r="D46" i="32"/>
  <c r="E46" i="32"/>
  <c r="F46" i="32"/>
  <c r="F9" i="32"/>
  <c r="E9" i="32"/>
  <c r="D9" i="32"/>
  <c r="D13" i="31"/>
  <c r="E13" i="31"/>
  <c r="F13" i="31"/>
  <c r="G13" i="31"/>
  <c r="H13" i="31"/>
  <c r="I13" i="31"/>
  <c r="D14" i="31"/>
  <c r="E14" i="31"/>
  <c r="F14" i="31"/>
  <c r="G14" i="31"/>
  <c r="H14" i="31"/>
  <c r="I14" i="31"/>
  <c r="D15" i="31"/>
  <c r="E15" i="31"/>
  <c r="F15" i="31"/>
  <c r="G15" i="31"/>
  <c r="H15" i="31"/>
  <c r="I15" i="31"/>
  <c r="D16" i="31"/>
  <c r="E16" i="31"/>
  <c r="F16" i="31"/>
  <c r="G16" i="31"/>
  <c r="H16" i="31"/>
  <c r="I16" i="31"/>
  <c r="D17" i="31"/>
  <c r="E17" i="31"/>
  <c r="F17" i="31"/>
  <c r="G17" i="31"/>
  <c r="H17" i="31"/>
  <c r="I17" i="31"/>
  <c r="D18" i="31"/>
  <c r="E18" i="31"/>
  <c r="F18" i="31"/>
  <c r="G18" i="31"/>
  <c r="H18" i="31"/>
  <c r="I18" i="31"/>
  <c r="D19" i="31"/>
  <c r="E19" i="31"/>
  <c r="F19" i="31"/>
  <c r="G19" i="31"/>
  <c r="H19" i="31"/>
  <c r="I19" i="31"/>
  <c r="D20" i="31"/>
  <c r="E20" i="31"/>
  <c r="F20" i="31"/>
  <c r="G20" i="31"/>
  <c r="H20" i="31"/>
  <c r="I20" i="31"/>
  <c r="D21" i="31"/>
  <c r="E21" i="31"/>
  <c r="F21" i="31"/>
  <c r="G21" i="31"/>
  <c r="H21" i="31"/>
  <c r="I21" i="31"/>
  <c r="D22" i="31"/>
  <c r="E22" i="31"/>
  <c r="F22" i="31"/>
  <c r="G22" i="31"/>
  <c r="H22" i="31"/>
  <c r="I22" i="31"/>
  <c r="D23" i="31"/>
  <c r="E23" i="31"/>
  <c r="F23" i="31"/>
  <c r="G23" i="31"/>
  <c r="H23" i="31"/>
  <c r="I23" i="31"/>
  <c r="D24" i="31"/>
  <c r="E24" i="31"/>
  <c r="F24" i="31"/>
  <c r="G24" i="31"/>
  <c r="H24" i="31"/>
  <c r="I24" i="31"/>
  <c r="D25" i="31"/>
  <c r="E25" i="31"/>
  <c r="F25" i="31"/>
  <c r="G25" i="31"/>
  <c r="H25" i="31"/>
  <c r="I25" i="31"/>
  <c r="D26" i="31"/>
  <c r="E26" i="31"/>
  <c r="F26" i="31"/>
  <c r="G26" i="31"/>
  <c r="H26" i="31"/>
  <c r="I26" i="31"/>
  <c r="D27" i="31"/>
  <c r="E27" i="31"/>
  <c r="F27" i="31"/>
  <c r="G27" i="31"/>
  <c r="H27" i="31"/>
  <c r="I27" i="31"/>
  <c r="D28" i="31"/>
  <c r="E28" i="31"/>
  <c r="F28" i="31"/>
  <c r="G28" i="31"/>
  <c r="H28" i="31"/>
  <c r="I28" i="31"/>
  <c r="D29" i="31"/>
  <c r="E29" i="31"/>
  <c r="F29" i="31"/>
  <c r="G29" i="31"/>
  <c r="H29" i="31"/>
  <c r="I29" i="31"/>
  <c r="D30" i="31"/>
  <c r="E30" i="31"/>
  <c r="F30" i="31"/>
  <c r="G30" i="31"/>
  <c r="H30" i="31"/>
  <c r="I30" i="31"/>
  <c r="D31" i="31"/>
  <c r="E31" i="31"/>
  <c r="F31" i="31"/>
  <c r="G31" i="31"/>
  <c r="H31" i="31"/>
  <c r="I31" i="31"/>
  <c r="D32" i="31"/>
  <c r="E32" i="31"/>
  <c r="F32" i="31"/>
  <c r="G32" i="31"/>
  <c r="H32" i="31"/>
  <c r="I32" i="31"/>
  <c r="D33" i="31"/>
  <c r="E33" i="31"/>
  <c r="F33" i="31"/>
  <c r="G33" i="31"/>
  <c r="H33" i="31"/>
  <c r="I33" i="31"/>
  <c r="D34" i="31"/>
  <c r="E34" i="31"/>
  <c r="F34" i="31"/>
  <c r="G34" i="31"/>
  <c r="H34" i="31"/>
  <c r="I34" i="31"/>
  <c r="D35" i="31"/>
  <c r="E35" i="31"/>
  <c r="F35" i="31"/>
  <c r="G35" i="31"/>
  <c r="H35" i="31"/>
  <c r="I35" i="31"/>
  <c r="D36" i="31"/>
  <c r="E36" i="31"/>
  <c r="F36" i="31"/>
  <c r="G36" i="31"/>
  <c r="H36" i="31"/>
  <c r="I36" i="31"/>
  <c r="D37" i="31"/>
  <c r="E37" i="31"/>
  <c r="F37" i="31"/>
  <c r="G37" i="31"/>
  <c r="H37" i="31"/>
  <c r="I37" i="31"/>
  <c r="D38" i="31"/>
  <c r="E38" i="31"/>
  <c r="F38" i="31"/>
  <c r="G38" i="31"/>
  <c r="H38" i="31"/>
  <c r="I38" i="31"/>
  <c r="D39" i="31"/>
  <c r="E39" i="31"/>
  <c r="F39" i="31"/>
  <c r="G39" i="31"/>
  <c r="H39" i="31"/>
  <c r="I39" i="31"/>
  <c r="D40" i="31"/>
  <c r="E40" i="31"/>
  <c r="F40" i="31"/>
  <c r="G40" i="31"/>
  <c r="H40" i="31"/>
  <c r="I40" i="31"/>
  <c r="D41" i="31"/>
  <c r="E41" i="31"/>
  <c r="F41" i="31"/>
  <c r="G41" i="31"/>
  <c r="H41" i="31"/>
  <c r="I41" i="31"/>
  <c r="D42" i="31"/>
  <c r="E42" i="31"/>
  <c r="F42" i="31"/>
  <c r="G42" i="31"/>
  <c r="H42" i="31"/>
  <c r="I42" i="31"/>
  <c r="D43" i="31"/>
  <c r="E43" i="31"/>
  <c r="F43" i="31"/>
  <c r="G43" i="31"/>
  <c r="H43" i="31"/>
  <c r="I43" i="31"/>
  <c r="D44" i="31"/>
  <c r="E44" i="31"/>
  <c r="F44" i="31"/>
  <c r="G44" i="31"/>
  <c r="H44" i="31"/>
  <c r="I44" i="31"/>
  <c r="D45" i="31"/>
  <c r="E45" i="31"/>
  <c r="F45" i="31"/>
  <c r="G45" i="31"/>
  <c r="H45" i="31"/>
  <c r="I45" i="31"/>
  <c r="D46" i="31"/>
  <c r="E46" i="31"/>
  <c r="F46" i="31"/>
  <c r="G46" i="31"/>
  <c r="H46" i="31"/>
  <c r="I46" i="31"/>
  <c r="I12" i="31"/>
  <c r="H12" i="31"/>
  <c r="G12" i="31"/>
  <c r="I9" i="11" l="1"/>
  <c r="I11" i="11"/>
  <c r="F11" i="11"/>
  <c r="C11" i="11"/>
  <c r="F9" i="11"/>
  <c r="F12" i="31"/>
  <c r="E12" i="31"/>
  <c r="D12" i="31"/>
  <c r="C46" i="31"/>
  <c r="B46" i="31"/>
  <c r="C45" i="31"/>
  <c r="B45" i="31"/>
  <c r="C44" i="31"/>
  <c r="B44" i="31"/>
  <c r="C43" i="31"/>
  <c r="B43" i="31"/>
  <c r="C42" i="31"/>
  <c r="B42" i="31"/>
  <c r="C41" i="31"/>
  <c r="B41" i="31"/>
  <c r="C40" i="31"/>
  <c r="B40" i="31"/>
  <c r="C39" i="31"/>
  <c r="B39" i="31"/>
  <c r="C38" i="31"/>
  <c r="B38" i="31"/>
  <c r="C37" i="31"/>
  <c r="B37" i="31"/>
  <c r="C36" i="31"/>
  <c r="B36" i="31"/>
  <c r="C35" i="31"/>
  <c r="B35" i="31"/>
  <c r="C34" i="31"/>
  <c r="B34" i="31"/>
  <c r="C33" i="31"/>
  <c r="B33" i="31"/>
  <c r="C32" i="31"/>
  <c r="B32" i="31"/>
  <c r="C31" i="31"/>
  <c r="B31" i="31"/>
  <c r="C30" i="31"/>
  <c r="B30" i="31"/>
  <c r="C29" i="31"/>
  <c r="B29" i="31"/>
  <c r="C28" i="31"/>
  <c r="B28" i="31"/>
  <c r="C27" i="31"/>
  <c r="B27" i="31"/>
  <c r="C26" i="31"/>
  <c r="B26" i="31"/>
  <c r="C25" i="31"/>
  <c r="B25" i="31"/>
  <c r="C24" i="31"/>
  <c r="B24" i="31"/>
  <c r="C23" i="31"/>
  <c r="B23" i="31"/>
  <c r="C22" i="31"/>
  <c r="B22" i="31"/>
  <c r="C21" i="31"/>
  <c r="B21" i="31"/>
  <c r="C20" i="31"/>
  <c r="B20" i="31"/>
  <c r="C19" i="31"/>
  <c r="B19" i="31"/>
  <c r="C18" i="31"/>
  <c r="B18" i="31"/>
  <c r="C17" i="31"/>
  <c r="B17" i="31"/>
  <c r="C16" i="31"/>
  <c r="B16" i="31"/>
  <c r="C15" i="31"/>
  <c r="B15" i="31"/>
  <c r="C14" i="31"/>
  <c r="B14" i="31"/>
  <c r="C13" i="31"/>
  <c r="B13" i="31"/>
  <c r="C12" i="31"/>
  <c r="B12" i="31"/>
  <c r="C11" i="31"/>
  <c r="B11" i="31"/>
  <c r="C10" i="31"/>
  <c r="B10" i="31"/>
  <c r="C9" i="31"/>
  <c r="B9" i="31"/>
  <c r="B16" i="30"/>
  <c r="B28" i="30"/>
  <c r="B40" i="30"/>
  <c r="B12" i="27"/>
  <c r="B24" i="27"/>
  <c r="B36" i="27"/>
  <c r="B19" i="24"/>
  <c r="B31" i="24"/>
  <c r="B43" i="24"/>
  <c r="B14" i="22"/>
  <c r="B26" i="22"/>
  <c r="B38" i="22"/>
  <c r="B12" i="23"/>
  <c r="B24" i="23"/>
  <c r="B36" i="23"/>
  <c r="B10" i="17"/>
  <c r="B19" i="17"/>
  <c r="B20" i="17"/>
  <c r="B22" i="17"/>
  <c r="B32" i="17"/>
  <c r="B34" i="17"/>
  <c r="B44" i="17"/>
  <c r="B46" i="17"/>
  <c r="F14" i="11"/>
  <c r="I14" i="11"/>
  <c r="L14" i="11"/>
  <c r="O14" i="11"/>
  <c r="R14" i="11"/>
  <c r="C14" i="11"/>
  <c r="L11" i="11"/>
  <c r="B28" i="16"/>
  <c r="B37" i="16"/>
  <c r="B42" i="16"/>
  <c r="B10" i="2"/>
  <c r="B10" i="16" s="1"/>
  <c r="B11" i="2"/>
  <c r="B11" i="16" s="1"/>
  <c r="B12" i="2"/>
  <c r="B12" i="16" s="1"/>
  <c r="B13" i="2"/>
  <c r="B13" i="32" s="1"/>
  <c r="B14" i="2"/>
  <c r="B14" i="27" s="1"/>
  <c r="B15" i="2"/>
  <c r="B15" i="22" s="1"/>
  <c r="B16" i="2"/>
  <c r="B16" i="22" s="1"/>
  <c r="B17" i="2"/>
  <c r="B17" i="16" s="1"/>
  <c r="B18" i="2"/>
  <c r="B18" i="30" s="1"/>
  <c r="B19" i="2"/>
  <c r="B19" i="16" s="1"/>
  <c r="B20" i="2"/>
  <c r="B20" i="16" s="1"/>
  <c r="B21" i="2"/>
  <c r="B21" i="16" s="1"/>
  <c r="B22" i="2"/>
  <c r="B22" i="16" s="1"/>
  <c r="B23" i="2"/>
  <c r="B23" i="16" s="1"/>
  <c r="B24" i="2"/>
  <c r="B24" i="16" s="1"/>
  <c r="B25" i="2"/>
  <c r="B25" i="32" s="1"/>
  <c r="B26" i="2"/>
  <c r="B26" i="27" s="1"/>
  <c r="B27" i="2"/>
  <c r="B27" i="22" s="1"/>
  <c r="B28" i="2"/>
  <c r="B28" i="22" s="1"/>
  <c r="B29" i="2"/>
  <c r="B29" i="16" s="1"/>
  <c r="B30" i="2"/>
  <c r="B30" i="30" s="1"/>
  <c r="B31" i="2"/>
  <c r="B31" i="16" s="1"/>
  <c r="B32" i="2"/>
  <c r="B32" i="16" s="1"/>
  <c r="B33" i="2"/>
  <c r="B33" i="16" s="1"/>
  <c r="B34" i="2"/>
  <c r="B34" i="16" s="1"/>
  <c r="B35" i="2"/>
  <c r="B35" i="16" s="1"/>
  <c r="B36" i="2"/>
  <c r="B36" i="16" s="1"/>
  <c r="B37" i="2"/>
  <c r="B37" i="32" s="1"/>
  <c r="B38" i="2"/>
  <c r="B38" i="16" s="1"/>
  <c r="B39" i="2"/>
  <c r="B39" i="22" s="1"/>
  <c r="B40" i="2"/>
  <c r="B40" i="22" s="1"/>
  <c r="B41" i="2"/>
  <c r="B41" i="16" s="1"/>
  <c r="B42" i="2"/>
  <c r="B42" i="30" s="1"/>
  <c r="B43" i="2"/>
  <c r="B43" i="16" s="1"/>
  <c r="B44" i="2"/>
  <c r="B44" i="16" s="1"/>
  <c r="B45" i="2"/>
  <c r="B45" i="16" s="1"/>
  <c r="B46" i="2"/>
  <c r="B46" i="16" s="1"/>
  <c r="C9" i="11" l="1"/>
  <c r="C13" i="11" s="1"/>
  <c r="B30" i="16"/>
  <c r="B45" i="17"/>
  <c r="B33" i="17"/>
  <c r="B21" i="17"/>
  <c r="B35" i="23"/>
  <c r="B23" i="23"/>
  <c r="B11" i="23"/>
  <c r="B37" i="22"/>
  <c r="B25" i="22"/>
  <c r="B13" i="22"/>
  <c r="B42" i="24"/>
  <c r="B30" i="24"/>
  <c r="B18" i="24"/>
  <c r="B35" i="27"/>
  <c r="B23" i="27"/>
  <c r="B11" i="27"/>
  <c r="B39" i="30"/>
  <c r="B27" i="30"/>
  <c r="B15" i="30"/>
  <c r="B14" i="32"/>
  <c r="B20" i="32"/>
  <c r="B26" i="32"/>
  <c r="B32" i="32"/>
  <c r="B38" i="32"/>
  <c r="B44" i="32"/>
  <c r="B46" i="23"/>
  <c r="B34" i="23"/>
  <c r="B22" i="23"/>
  <c r="B10" i="23"/>
  <c r="B36" i="22"/>
  <c r="B24" i="22"/>
  <c r="B12" i="22"/>
  <c r="B41" i="24"/>
  <c r="B29" i="24"/>
  <c r="B17" i="24"/>
  <c r="B46" i="27"/>
  <c r="B34" i="27"/>
  <c r="B22" i="27"/>
  <c r="B10" i="27"/>
  <c r="B38" i="30"/>
  <c r="B26" i="30"/>
  <c r="B14" i="30"/>
  <c r="B27" i="16"/>
  <c r="B43" i="17"/>
  <c r="B31" i="17"/>
  <c r="B45" i="23"/>
  <c r="B33" i="23"/>
  <c r="B21" i="23"/>
  <c r="B35" i="22"/>
  <c r="B23" i="22"/>
  <c r="B11" i="22"/>
  <c r="B40" i="24"/>
  <c r="B28" i="24"/>
  <c r="B16" i="24"/>
  <c r="B45" i="27"/>
  <c r="B33" i="27"/>
  <c r="B21" i="27"/>
  <c r="B37" i="30"/>
  <c r="B25" i="30"/>
  <c r="B13" i="30"/>
  <c r="B15" i="32"/>
  <c r="B21" i="32"/>
  <c r="B27" i="32"/>
  <c r="B33" i="32"/>
  <c r="B39" i="32"/>
  <c r="B45" i="32"/>
  <c r="B26" i="16"/>
  <c r="B42" i="17"/>
  <c r="B30" i="17"/>
  <c r="B18" i="17"/>
  <c r="B44" i="23"/>
  <c r="B32" i="23"/>
  <c r="B20" i="23"/>
  <c r="B46" i="22"/>
  <c r="B34" i="22"/>
  <c r="B22" i="22"/>
  <c r="B10" i="22"/>
  <c r="B39" i="24"/>
  <c r="B27" i="24"/>
  <c r="B15" i="24"/>
  <c r="B44" i="27"/>
  <c r="B32" i="27"/>
  <c r="B20" i="27"/>
  <c r="B36" i="30"/>
  <c r="B24" i="30"/>
  <c r="B12" i="30"/>
  <c r="B25" i="16"/>
  <c r="B41" i="17"/>
  <c r="B29" i="17"/>
  <c r="B17" i="17"/>
  <c r="B43" i="23"/>
  <c r="B31" i="23"/>
  <c r="B19" i="23"/>
  <c r="B45" i="22"/>
  <c r="B33" i="22"/>
  <c r="B21" i="22"/>
  <c r="B38" i="24"/>
  <c r="B26" i="24"/>
  <c r="B14" i="24"/>
  <c r="B43" i="27"/>
  <c r="B31" i="27"/>
  <c r="B19" i="27"/>
  <c r="B35" i="30"/>
  <c r="B23" i="30"/>
  <c r="B11" i="30"/>
  <c r="B10" i="32"/>
  <c r="B16" i="32"/>
  <c r="B22" i="32"/>
  <c r="B28" i="32"/>
  <c r="B34" i="32"/>
  <c r="B40" i="32"/>
  <c r="B46" i="32"/>
  <c r="B18" i="16"/>
  <c r="B40" i="17"/>
  <c r="B28" i="17"/>
  <c r="B16" i="17"/>
  <c r="B42" i="23"/>
  <c r="B30" i="23"/>
  <c r="B18" i="23"/>
  <c r="B44" i="22"/>
  <c r="B32" i="22"/>
  <c r="B20" i="22"/>
  <c r="B37" i="24"/>
  <c r="B25" i="24"/>
  <c r="B13" i="24"/>
  <c r="B42" i="27"/>
  <c r="B30" i="27"/>
  <c r="B18" i="27"/>
  <c r="B46" i="30"/>
  <c r="B34" i="30"/>
  <c r="B22" i="30"/>
  <c r="B10" i="30"/>
  <c r="B16" i="16"/>
  <c r="B39" i="17"/>
  <c r="B27" i="17"/>
  <c r="B15" i="17"/>
  <c r="B41" i="23"/>
  <c r="B29" i="23"/>
  <c r="B17" i="23"/>
  <c r="B43" i="22"/>
  <c r="B31" i="22"/>
  <c r="B19" i="22"/>
  <c r="B36" i="24"/>
  <c r="B24" i="24"/>
  <c r="B12" i="24"/>
  <c r="B41" i="27"/>
  <c r="B29" i="27"/>
  <c r="B17" i="27"/>
  <c r="B45" i="30"/>
  <c r="B33" i="30"/>
  <c r="B21" i="30"/>
  <c r="B11" i="32"/>
  <c r="B17" i="32"/>
  <c r="B23" i="32"/>
  <c r="B29" i="32"/>
  <c r="B35" i="32"/>
  <c r="B41" i="32"/>
  <c r="B15" i="16"/>
  <c r="B38" i="17"/>
  <c r="B26" i="17"/>
  <c r="B14" i="17"/>
  <c r="B40" i="23"/>
  <c r="B28" i="23"/>
  <c r="B16" i="23"/>
  <c r="B42" i="22"/>
  <c r="B30" i="22"/>
  <c r="B18" i="22"/>
  <c r="B35" i="24"/>
  <c r="B23" i="24"/>
  <c r="B11" i="24"/>
  <c r="B40" i="27"/>
  <c r="B28" i="27"/>
  <c r="B16" i="27"/>
  <c r="B44" i="30"/>
  <c r="B32" i="30"/>
  <c r="B20" i="30"/>
  <c r="B40" i="16"/>
  <c r="B14" i="16"/>
  <c r="B37" i="17"/>
  <c r="B25" i="17"/>
  <c r="B13" i="17"/>
  <c r="B39" i="23"/>
  <c r="B27" i="23"/>
  <c r="B15" i="23"/>
  <c r="B41" i="22"/>
  <c r="B29" i="22"/>
  <c r="B17" i="22"/>
  <c r="B46" i="24"/>
  <c r="B34" i="24"/>
  <c r="B22" i="24"/>
  <c r="B10" i="24"/>
  <c r="B39" i="27"/>
  <c r="B27" i="27"/>
  <c r="B15" i="27"/>
  <c r="B43" i="30"/>
  <c r="B31" i="30"/>
  <c r="B19" i="30"/>
  <c r="B12" i="32"/>
  <c r="B18" i="32"/>
  <c r="B24" i="32"/>
  <c r="B30" i="32"/>
  <c r="B36" i="32"/>
  <c r="B42" i="32"/>
  <c r="B39" i="16"/>
  <c r="B13" i="16"/>
  <c r="B36" i="17"/>
  <c r="B24" i="17"/>
  <c r="B12" i="17"/>
  <c r="B38" i="23"/>
  <c r="B26" i="23"/>
  <c r="B14" i="23"/>
  <c r="B45" i="24"/>
  <c r="B33" i="24"/>
  <c r="B21" i="24"/>
  <c r="B38" i="27"/>
  <c r="B35" i="17"/>
  <c r="B23" i="17"/>
  <c r="B11" i="17"/>
  <c r="B37" i="23"/>
  <c r="B25" i="23"/>
  <c r="B13" i="23"/>
  <c r="B44" i="24"/>
  <c r="B32" i="24"/>
  <c r="B20" i="24"/>
  <c r="B37" i="27"/>
  <c r="B25" i="27"/>
  <c r="B13" i="27"/>
  <c r="B41" i="30"/>
  <c r="B29" i="30"/>
  <c r="B17" i="30"/>
  <c r="B19" i="32"/>
  <c r="B31" i="32"/>
  <c r="B43" i="32"/>
  <c r="J13" i="12"/>
  <c r="D13" i="12"/>
  <c r="E13" i="12" s="1"/>
  <c r="F13" i="12" s="1"/>
  <c r="G13" i="12" s="1"/>
  <c r="H13" i="12" s="1"/>
  <c r="I13" i="12" s="1"/>
  <c r="C14" i="12" s="1"/>
  <c r="D14" i="12" s="1"/>
  <c r="E14" i="12" s="1"/>
  <c r="F14" i="12" s="1"/>
  <c r="G14" i="12" s="1"/>
  <c r="H14" i="12" s="1"/>
  <c r="I14" i="12" s="1"/>
  <c r="C15" i="12" s="1"/>
  <c r="D15" i="12" s="1"/>
  <c r="E15" i="12" s="1"/>
  <c r="F15" i="12" s="1"/>
  <c r="G15" i="12" s="1"/>
  <c r="H15" i="12" s="1"/>
  <c r="I15" i="12" s="1"/>
  <c r="C16" i="12" s="1"/>
  <c r="D16" i="12" s="1"/>
  <c r="E16" i="12" s="1"/>
  <c r="F16" i="12" s="1"/>
  <c r="G16" i="12" s="1"/>
  <c r="H16" i="12" s="1"/>
  <c r="I16" i="12" s="1"/>
  <c r="C17" i="12" s="1"/>
  <c r="D17" i="12" s="1"/>
  <c r="E17" i="12" s="1"/>
  <c r="F17" i="12" s="1"/>
  <c r="G17" i="12" s="1"/>
  <c r="H17" i="12" s="1"/>
  <c r="I17" i="12" s="1"/>
  <c r="C18" i="12" s="1"/>
  <c r="D18" i="12" s="1"/>
  <c r="E18" i="12" s="1"/>
  <c r="F18" i="12" s="1"/>
  <c r="G18" i="12" s="1"/>
  <c r="H18" i="12" s="1"/>
  <c r="I18" i="12" s="1"/>
  <c r="C19" i="12" s="1"/>
  <c r="D19" i="12" s="1"/>
  <c r="E19" i="12" s="1"/>
  <c r="F19" i="12" s="1"/>
  <c r="G19" i="12" s="1"/>
  <c r="H19" i="12" s="1"/>
  <c r="I19" i="12" s="1"/>
  <c r="C20" i="12" s="1"/>
  <c r="D20" i="12" s="1"/>
  <c r="E20" i="12" s="1"/>
  <c r="F20" i="12" s="1"/>
  <c r="G20" i="12" s="1"/>
  <c r="H20" i="12" l="1"/>
  <c r="I20" i="12" s="1"/>
  <c r="C21" i="12" s="1"/>
  <c r="J20" i="12"/>
  <c r="C16" i="2" s="1"/>
  <c r="O13" i="11"/>
  <c r="C16" i="16" l="1"/>
  <c r="C16" i="22"/>
  <c r="C16" i="27"/>
  <c r="C16" i="23"/>
  <c r="C16" i="24"/>
  <c r="C16" i="17"/>
  <c r="C16" i="32"/>
  <c r="C16" i="30"/>
  <c r="D21" i="12"/>
  <c r="E21" i="12" s="1"/>
  <c r="F21" i="12" s="1"/>
  <c r="G21" i="12" s="1"/>
  <c r="H21" i="12" s="1"/>
  <c r="I21" i="12" s="1"/>
  <c r="C22" i="12" s="1"/>
  <c r="B9" i="2"/>
  <c r="B9" i="17" l="1"/>
  <c r="B9" i="30"/>
  <c r="B9" i="32"/>
  <c r="D22" i="12"/>
  <c r="E22" i="12" s="1"/>
  <c r="F22" i="12" s="1"/>
  <c r="G22" i="12" s="1"/>
  <c r="H22" i="12" s="1"/>
  <c r="I22" i="12" s="1"/>
  <c r="C23" i="12" s="1"/>
  <c r="J21" i="12"/>
  <c r="C17" i="2" s="1"/>
  <c r="B9" i="22"/>
  <c r="B9" i="24"/>
  <c r="B9" i="16"/>
  <c r="B9" i="23"/>
  <c r="B9" i="27"/>
  <c r="C17" i="16" l="1"/>
  <c r="C17" i="22"/>
  <c r="C17" i="32"/>
  <c r="C17" i="27"/>
  <c r="C17" i="23"/>
  <c r="C17" i="24"/>
  <c r="C17" i="17"/>
  <c r="C17" i="30"/>
  <c r="D23" i="12"/>
  <c r="E23" i="12" s="1"/>
  <c r="F23" i="12" s="1"/>
  <c r="G23" i="12" s="1"/>
  <c r="H23" i="12" s="1"/>
  <c r="I23" i="12" s="1"/>
  <c r="J23" i="12"/>
  <c r="C19" i="2" s="1"/>
  <c r="J22" i="12"/>
  <c r="C18" i="2" s="1"/>
  <c r="J15" i="12"/>
  <c r="C11" i="2" s="1"/>
  <c r="C19" i="16" l="1"/>
  <c r="C19" i="30"/>
  <c r="C19" i="32"/>
  <c r="C19" i="22"/>
  <c r="C19" i="27"/>
  <c r="C19" i="23"/>
  <c r="C19" i="24"/>
  <c r="C19" i="17"/>
  <c r="C11" i="16"/>
  <c r="C11" i="32"/>
  <c r="C11" i="24"/>
  <c r="C11" i="30"/>
  <c r="C11" i="17"/>
  <c r="C11" i="22"/>
  <c r="C11" i="27"/>
  <c r="C11" i="23"/>
  <c r="C18" i="16"/>
  <c r="C18" i="30"/>
  <c r="C18" i="32"/>
  <c r="C18" i="22"/>
  <c r="C18" i="27"/>
  <c r="C18" i="23"/>
  <c r="C18" i="24"/>
  <c r="C18" i="17"/>
  <c r="C9" i="2"/>
  <c r="J14" i="12"/>
  <c r="C10" i="2" s="1"/>
  <c r="C10" i="16" l="1"/>
  <c r="C10" i="30"/>
  <c r="C10" i="32"/>
  <c r="C10" i="22"/>
  <c r="C10" i="27"/>
  <c r="C10" i="23"/>
  <c r="C10" i="24"/>
  <c r="C10" i="17"/>
  <c r="C9" i="30"/>
  <c r="C9" i="32"/>
  <c r="D24" i="12"/>
  <c r="E24" i="12" s="1"/>
  <c r="F24" i="12" s="1"/>
  <c r="G24" i="12" s="1"/>
  <c r="H24" i="12" s="1"/>
  <c r="I24" i="12" s="1"/>
  <c r="C25" i="12" s="1"/>
  <c r="C9" i="27"/>
  <c r="C9" i="16"/>
  <c r="C9" i="23"/>
  <c r="C9" i="22"/>
  <c r="C9" i="24"/>
  <c r="C9" i="17"/>
  <c r="J18" i="12"/>
  <c r="C14" i="2" s="1"/>
  <c r="J17" i="12"/>
  <c r="C13" i="2" s="1"/>
  <c r="J16" i="12"/>
  <c r="C12" i="2" s="1"/>
  <c r="C13" i="16" l="1"/>
  <c r="C13" i="24"/>
  <c r="C13" i="17"/>
  <c r="C13" i="27"/>
  <c r="C13" i="32"/>
  <c r="C13" i="30"/>
  <c r="C13" i="22"/>
  <c r="C13" i="23"/>
  <c r="C12" i="16"/>
  <c r="C12" i="24"/>
  <c r="C12" i="17"/>
  <c r="C12" i="32"/>
  <c r="C12" i="30"/>
  <c r="C12" i="22"/>
  <c r="C12" i="27"/>
  <c r="C12" i="23"/>
  <c r="C14" i="16"/>
  <c r="C14" i="27"/>
  <c r="C14" i="23"/>
  <c r="C14" i="24"/>
  <c r="C14" i="17"/>
  <c r="C14" i="30"/>
  <c r="C14" i="32"/>
  <c r="C14" i="22"/>
  <c r="J24" i="12"/>
  <c r="C20" i="2" s="1"/>
  <c r="D25" i="12"/>
  <c r="E25" i="12" s="1"/>
  <c r="F25" i="12" s="1"/>
  <c r="G25" i="12" s="1"/>
  <c r="H25" i="12" s="1"/>
  <c r="I25" i="12" s="1"/>
  <c r="C26" i="12" s="1"/>
  <c r="J19" i="12"/>
  <c r="C15" i="2" s="1"/>
  <c r="C15" i="16" l="1"/>
  <c r="C15" i="27"/>
  <c r="C15" i="23"/>
  <c r="C15" i="22"/>
  <c r="C15" i="24"/>
  <c r="C15" i="17"/>
  <c r="C15" i="32"/>
  <c r="C15" i="30"/>
  <c r="C20" i="16"/>
  <c r="C20" i="30"/>
  <c r="C20" i="22"/>
  <c r="C20" i="27"/>
  <c r="C20" i="23"/>
  <c r="C20" i="24"/>
  <c r="C20" i="17"/>
  <c r="C20" i="32"/>
  <c r="J25" i="12"/>
  <c r="C21" i="2" s="1"/>
  <c r="D26" i="12"/>
  <c r="E26" i="12" s="1"/>
  <c r="F26" i="12" s="1"/>
  <c r="G26" i="12" s="1"/>
  <c r="H26" i="12" s="1"/>
  <c r="I26" i="12" s="1"/>
  <c r="C27" i="12" s="1"/>
  <c r="C21" i="16" l="1"/>
  <c r="C21" i="30"/>
  <c r="C21" i="22"/>
  <c r="C21" i="32"/>
  <c r="C21" i="27"/>
  <c r="C21" i="23"/>
  <c r="C21" i="24"/>
  <c r="C21" i="17"/>
  <c r="D27" i="12"/>
  <c r="E27" i="12" s="1"/>
  <c r="F27" i="12" s="1"/>
  <c r="G27" i="12" s="1"/>
  <c r="H27" i="12" s="1"/>
  <c r="I27" i="12" s="1"/>
  <c r="C28" i="12" s="1"/>
  <c r="J26" i="12"/>
  <c r="C22" i="2" s="1"/>
  <c r="C22" i="16" l="1"/>
  <c r="C22" i="30"/>
  <c r="C22" i="32"/>
  <c r="C22" i="22"/>
  <c r="C22" i="27"/>
  <c r="C22" i="23"/>
  <c r="C22" i="24"/>
  <c r="C22" i="17"/>
  <c r="J27" i="12"/>
  <c r="C23" i="2" s="1"/>
  <c r="D28" i="12"/>
  <c r="E28" i="12" s="1"/>
  <c r="F28" i="12" s="1"/>
  <c r="G28" i="12" s="1"/>
  <c r="H28" i="12" s="1"/>
  <c r="I28" i="12" s="1"/>
  <c r="C29" i="12" s="1"/>
  <c r="C23" i="16" l="1"/>
  <c r="C23" i="32"/>
  <c r="C23" i="30"/>
  <c r="C23" i="22"/>
  <c r="C23" i="24"/>
  <c r="C23" i="27"/>
  <c r="C23" i="23"/>
  <c r="C23" i="17"/>
  <c r="J28" i="12"/>
  <c r="C24" i="2" s="1"/>
  <c r="D29" i="12"/>
  <c r="E29" i="12" s="1"/>
  <c r="F29" i="12" s="1"/>
  <c r="G29" i="12" s="1"/>
  <c r="H29" i="12" s="1"/>
  <c r="I29" i="12" s="1"/>
  <c r="C30" i="12" s="1"/>
  <c r="C24" i="16" l="1"/>
  <c r="C24" i="24"/>
  <c r="C24" i="17"/>
  <c r="C24" i="32"/>
  <c r="C24" i="30"/>
  <c r="C24" i="22"/>
  <c r="C24" i="27"/>
  <c r="C24" i="23"/>
  <c r="D30" i="12"/>
  <c r="E30" i="12" s="1"/>
  <c r="F30" i="12" s="1"/>
  <c r="G30" i="12" s="1"/>
  <c r="H30" i="12" s="1"/>
  <c r="I30" i="12" s="1"/>
  <c r="C31" i="12" s="1"/>
  <c r="J29" i="12"/>
  <c r="C25" i="2" s="1"/>
  <c r="C25" i="16" l="1"/>
  <c r="C25" i="24"/>
  <c r="C25" i="17"/>
  <c r="C25" i="30"/>
  <c r="C25" i="27"/>
  <c r="C25" i="23"/>
  <c r="C25" i="32"/>
  <c r="C25" i="22"/>
  <c r="D31" i="12"/>
  <c r="E31" i="12" s="1"/>
  <c r="F31" i="12" s="1"/>
  <c r="G31" i="12" s="1"/>
  <c r="H31" i="12" s="1"/>
  <c r="I31" i="12" s="1"/>
  <c r="C32" i="12" s="1"/>
  <c r="J30" i="12"/>
  <c r="C26" i="2" s="1"/>
  <c r="C26" i="16" l="1"/>
  <c r="C26" i="27"/>
  <c r="C26" i="23"/>
  <c r="C26" i="24"/>
  <c r="C26" i="17"/>
  <c r="C26" i="30"/>
  <c r="C26" i="32"/>
  <c r="C26" i="22"/>
  <c r="J31" i="12"/>
  <c r="C27" i="2" s="1"/>
  <c r="D32" i="12"/>
  <c r="E32" i="12" s="1"/>
  <c r="F32" i="12" s="1"/>
  <c r="G32" i="12" s="1"/>
  <c r="H32" i="12" s="1"/>
  <c r="I32" i="12" s="1"/>
  <c r="C27" i="16" l="1"/>
  <c r="C27" i="27"/>
  <c r="C27" i="23"/>
  <c r="C27" i="24"/>
  <c r="C27" i="17"/>
  <c r="C27" i="22"/>
  <c r="C27" i="32"/>
  <c r="C27" i="30"/>
  <c r="J32" i="12"/>
  <c r="C28" i="2" s="1"/>
  <c r="C28" i="16" l="1"/>
  <c r="C28" i="22"/>
  <c r="C28" i="27"/>
  <c r="C28" i="23"/>
  <c r="C28" i="24"/>
  <c r="C28" i="17"/>
  <c r="C28" i="32"/>
  <c r="C28" i="30"/>
  <c r="D33" i="12"/>
  <c r="E33" i="12" s="1"/>
  <c r="F33" i="12" s="1"/>
  <c r="G33" i="12" s="1"/>
  <c r="H33" i="12" s="1"/>
  <c r="I33" i="12" s="1"/>
  <c r="C34" i="12" s="1"/>
  <c r="D34" i="12" l="1"/>
  <c r="E34" i="12" s="1"/>
  <c r="F34" i="12" s="1"/>
  <c r="G34" i="12" s="1"/>
  <c r="H34" i="12" s="1"/>
  <c r="I34" i="12" s="1"/>
  <c r="C35" i="12" s="1"/>
  <c r="J33" i="12"/>
  <c r="C29" i="2" s="1"/>
  <c r="C29" i="16" l="1"/>
  <c r="C29" i="22"/>
  <c r="C29" i="32"/>
  <c r="C29" i="27"/>
  <c r="C29" i="23"/>
  <c r="C29" i="24"/>
  <c r="C29" i="17"/>
  <c r="C29" i="30"/>
  <c r="J34" i="12"/>
  <c r="C30" i="2" s="1"/>
  <c r="D35" i="12"/>
  <c r="E35" i="12" s="1"/>
  <c r="F35" i="12" s="1"/>
  <c r="G35" i="12" s="1"/>
  <c r="H35" i="12" s="1"/>
  <c r="I35" i="12" s="1"/>
  <c r="C36" i="12" s="1"/>
  <c r="C30" i="16" l="1"/>
  <c r="C30" i="30"/>
  <c r="C30" i="32"/>
  <c r="C30" i="22"/>
  <c r="C30" i="27"/>
  <c r="C30" i="23"/>
  <c r="C30" i="24"/>
  <c r="C30" i="17"/>
  <c r="J35" i="12"/>
  <c r="C31" i="2" s="1"/>
  <c r="D36" i="12"/>
  <c r="E36" i="12" s="1"/>
  <c r="F36" i="12" s="1"/>
  <c r="G36" i="12" s="1"/>
  <c r="H36" i="12" s="1"/>
  <c r="I36" i="12" s="1"/>
  <c r="C37" i="12" s="1"/>
  <c r="C31" i="16" l="1"/>
  <c r="C31" i="30"/>
  <c r="C31" i="22"/>
  <c r="C31" i="27"/>
  <c r="C31" i="23"/>
  <c r="C31" i="24"/>
  <c r="C31" i="17"/>
  <c r="C31" i="32"/>
  <c r="D37" i="12"/>
  <c r="E37" i="12" s="1"/>
  <c r="F37" i="12" s="1"/>
  <c r="G37" i="12" s="1"/>
  <c r="H37" i="12" s="1"/>
  <c r="I37" i="12" s="1"/>
  <c r="C38" i="12" s="1"/>
  <c r="J36" i="12"/>
  <c r="C32" i="2" s="1"/>
  <c r="C32" i="16" l="1"/>
  <c r="C32" i="30"/>
  <c r="C32" i="22"/>
  <c r="C32" i="27"/>
  <c r="C32" i="23"/>
  <c r="C32" i="24"/>
  <c r="C32" i="17"/>
  <c r="C32" i="32"/>
  <c r="J37" i="12"/>
  <c r="C33" i="2" s="1"/>
  <c r="D38" i="12"/>
  <c r="E38" i="12" s="1"/>
  <c r="F38" i="12" s="1"/>
  <c r="G38" i="12" s="1"/>
  <c r="H38" i="12" s="1"/>
  <c r="I38" i="12" s="1"/>
  <c r="C39" i="12" s="1"/>
  <c r="C33" i="16" l="1"/>
  <c r="C33" i="30"/>
  <c r="C33" i="22"/>
  <c r="C33" i="32"/>
  <c r="C33" i="27"/>
  <c r="C33" i="23"/>
  <c r="C33" i="24"/>
  <c r="C33" i="17"/>
  <c r="J38" i="12"/>
  <c r="C34" i="2" s="1"/>
  <c r="D39" i="12"/>
  <c r="E39" i="12" s="1"/>
  <c r="F39" i="12" s="1"/>
  <c r="G39" i="12" s="1"/>
  <c r="H39" i="12" s="1"/>
  <c r="I39" i="12" s="1"/>
  <c r="C40" i="12" s="1"/>
  <c r="C34" i="16" l="1"/>
  <c r="C34" i="30"/>
  <c r="C34" i="32"/>
  <c r="C34" i="22"/>
  <c r="C34" i="27"/>
  <c r="C34" i="23"/>
  <c r="C34" i="24"/>
  <c r="C34" i="17"/>
  <c r="D40" i="12"/>
  <c r="E40" i="12" s="1"/>
  <c r="F40" i="12" s="1"/>
  <c r="G40" i="12" s="1"/>
  <c r="H40" i="12" s="1"/>
  <c r="I40" i="12" s="1"/>
  <c r="C41" i="12" s="1"/>
  <c r="J39" i="12"/>
  <c r="C35" i="2" s="1"/>
  <c r="C35" i="16" l="1"/>
  <c r="C35" i="32"/>
  <c r="C35" i="30"/>
  <c r="C35" i="22"/>
  <c r="C35" i="17"/>
  <c r="C35" i="27"/>
  <c r="C35" i="23"/>
  <c r="C35" i="24"/>
  <c r="D41" i="12"/>
  <c r="E41" i="12" s="1"/>
  <c r="F41" i="12" s="1"/>
  <c r="G41" i="12" s="1"/>
  <c r="H41" i="12" s="1"/>
  <c r="I41" i="12" s="1"/>
  <c r="J41" i="12"/>
  <c r="C37" i="2" s="1"/>
  <c r="J40" i="12"/>
  <c r="C36" i="2" s="1"/>
  <c r="C37" i="16" l="1"/>
  <c r="C37" i="24"/>
  <c r="C37" i="17"/>
  <c r="C37" i="32"/>
  <c r="C37" i="30"/>
  <c r="C37" i="22"/>
  <c r="C37" i="27"/>
  <c r="C37" i="23"/>
  <c r="C36" i="16"/>
  <c r="C36" i="24"/>
  <c r="C36" i="17"/>
  <c r="C36" i="32"/>
  <c r="C36" i="30"/>
  <c r="C36" i="22"/>
  <c r="C36" i="27"/>
  <c r="C36" i="23"/>
  <c r="D42" i="12"/>
  <c r="E42" i="12" s="1"/>
  <c r="F42" i="12" s="1"/>
  <c r="G42" i="12" s="1"/>
  <c r="H42" i="12" s="1"/>
  <c r="I42" i="12" s="1"/>
  <c r="C43" i="12" s="1"/>
  <c r="J42" i="12"/>
  <c r="C38" i="2" s="1"/>
  <c r="C38" i="16" l="1"/>
  <c r="C38" i="27"/>
  <c r="C38" i="23"/>
  <c r="C38" i="24"/>
  <c r="C38" i="17"/>
  <c r="C38" i="30"/>
  <c r="C38" i="32"/>
  <c r="C38" i="22"/>
  <c r="D43" i="12"/>
  <c r="E43" i="12" s="1"/>
  <c r="F43" i="12" s="1"/>
  <c r="G43" i="12" s="1"/>
  <c r="H43" i="12" s="1"/>
  <c r="I43" i="12" s="1"/>
  <c r="C44" i="12" s="1"/>
  <c r="J43" i="12"/>
  <c r="C39" i="2" s="1"/>
  <c r="C39" i="16" l="1"/>
  <c r="C39" i="27"/>
  <c r="C39" i="23"/>
  <c r="C39" i="22"/>
  <c r="C39" i="24"/>
  <c r="C39" i="17"/>
  <c r="C39" i="32"/>
  <c r="C39" i="30"/>
  <c r="D44" i="12"/>
  <c r="E44" i="12" s="1"/>
  <c r="F44" i="12" s="1"/>
  <c r="G44" i="12" s="1"/>
  <c r="H44" i="12" s="1"/>
  <c r="I44" i="12" s="1"/>
  <c r="C45" i="12" s="1"/>
  <c r="D45" i="12" l="1"/>
  <c r="E45" i="12" s="1"/>
  <c r="F45" i="12" s="1"/>
  <c r="G45" i="12" s="1"/>
  <c r="H45" i="12" s="1"/>
  <c r="I45" i="12" s="1"/>
  <c r="C46" i="12" s="1"/>
  <c r="J44" i="12"/>
  <c r="C40" i="2" s="1"/>
  <c r="C40" i="16" l="1"/>
  <c r="C40" i="22"/>
  <c r="C40" i="27"/>
  <c r="C40" i="23"/>
  <c r="C40" i="24"/>
  <c r="C40" i="17"/>
  <c r="C40" i="32"/>
  <c r="C40" i="30"/>
  <c r="J45" i="12"/>
  <c r="C41" i="2" s="1"/>
  <c r="D46" i="12"/>
  <c r="E46" i="12" s="1"/>
  <c r="F46" i="12" s="1"/>
  <c r="G46" i="12" s="1"/>
  <c r="H46" i="12" s="1"/>
  <c r="I46" i="12" s="1"/>
  <c r="C47" i="12" s="1"/>
  <c r="C41" i="16" l="1"/>
  <c r="C41" i="22"/>
  <c r="C41" i="30"/>
  <c r="C41" i="32"/>
  <c r="C41" i="27"/>
  <c r="C41" i="23"/>
  <c r="C41" i="24"/>
  <c r="C41" i="17"/>
  <c r="J46" i="12"/>
  <c r="C42" i="2" s="1"/>
  <c r="D47" i="12"/>
  <c r="E47" i="12" s="1"/>
  <c r="F47" i="12" s="1"/>
  <c r="G47" i="12" s="1"/>
  <c r="H47" i="12" s="1"/>
  <c r="I47" i="12" s="1"/>
  <c r="C48" i="12" s="1"/>
  <c r="C42" i="16" l="1"/>
  <c r="C42" i="30"/>
  <c r="C42" i="32"/>
  <c r="C42" i="22"/>
  <c r="C42" i="27"/>
  <c r="C42" i="23"/>
  <c r="C42" i="24"/>
  <c r="C42" i="17"/>
  <c r="D48" i="12"/>
  <c r="E48" i="12" s="1"/>
  <c r="F48" i="12" s="1"/>
  <c r="G48" i="12" s="1"/>
  <c r="H48" i="12" s="1"/>
  <c r="I48" i="12" s="1"/>
  <c r="C49" i="12" s="1"/>
  <c r="A8" i="11" s="1"/>
  <c r="J47" i="12"/>
  <c r="C43" i="2" s="1"/>
  <c r="C43" i="16" l="1"/>
  <c r="C43" i="30"/>
  <c r="C43" i="22"/>
  <c r="C43" i="27"/>
  <c r="C43" i="23"/>
  <c r="C43" i="24"/>
  <c r="C43" i="17"/>
  <c r="C43" i="32"/>
  <c r="J48" i="12"/>
  <c r="C44" i="2" s="1"/>
  <c r="D49" i="12"/>
  <c r="C44" i="16" l="1"/>
  <c r="C44" i="30"/>
  <c r="C44" i="22"/>
  <c r="C44" i="27"/>
  <c r="C44" i="23"/>
  <c r="C44" i="24"/>
  <c r="C44" i="17"/>
  <c r="C44" i="32"/>
  <c r="E49" i="12"/>
  <c r="A10" i="11"/>
  <c r="F49" i="12" l="1"/>
  <c r="A12" i="11"/>
  <c r="G49" i="12" l="1"/>
  <c r="A14" i="11"/>
  <c r="H49" i="12" l="1"/>
  <c r="I49" i="12" s="1"/>
  <c r="C50" i="12" s="1"/>
  <c r="A16" i="11"/>
  <c r="J49" i="12"/>
  <c r="C45" i="2" s="1"/>
  <c r="C45" i="16" l="1"/>
  <c r="C45" i="30"/>
  <c r="C45" i="22"/>
  <c r="C45" i="32"/>
  <c r="C45" i="27"/>
  <c r="C45" i="23"/>
  <c r="C45" i="24"/>
  <c r="C45" i="17"/>
  <c r="D50" i="12"/>
  <c r="E50" i="12" s="1"/>
  <c r="F50" i="12" s="1"/>
  <c r="G50" i="12" s="1"/>
  <c r="H50" i="12" s="1"/>
  <c r="I50" i="12" s="1"/>
  <c r="J50" i="12"/>
  <c r="C46" i="2" s="1"/>
  <c r="C46" i="16" l="1"/>
  <c r="C46" i="30"/>
  <c r="C46" i="32"/>
  <c r="C46" i="22"/>
  <c r="C46" i="27"/>
  <c r="C46" i="23"/>
  <c r="C46" i="24"/>
  <c r="C46" i="17"/>
</calcChain>
</file>

<file path=xl/sharedStrings.xml><?xml version="1.0" encoding="utf-8"?>
<sst xmlns="http://schemas.openxmlformats.org/spreadsheetml/2006/main" count="1240" uniqueCount="526">
  <si>
    <t>PAZARTESİ</t>
  </si>
  <si>
    <t>SALI</t>
  </si>
  <si>
    <t>ÇARŞAMBA</t>
  </si>
  <si>
    <t>PERŞEMBE</t>
  </si>
  <si>
    <t>CUMA</t>
  </si>
  <si>
    <t>1. HAFTA</t>
  </si>
  <si>
    <t>2. HAFTA</t>
  </si>
  <si>
    <t>3. HAFTA</t>
  </si>
  <si>
    <t>4. HAFTA</t>
  </si>
  <si>
    <t>5. HAFTA</t>
  </si>
  <si>
    <t>6. HAFTA</t>
  </si>
  <si>
    <t>7. HAFTA</t>
  </si>
  <si>
    <t>8. HAFTA</t>
  </si>
  <si>
    <t>9. HAFTA</t>
  </si>
  <si>
    <t>10. HAFTA</t>
  </si>
  <si>
    <t>12. HAFTA</t>
  </si>
  <si>
    <t>13. HAFTA</t>
  </si>
  <si>
    <t>14. HAFTA</t>
  </si>
  <si>
    <t>15. HAFTA</t>
  </si>
  <si>
    <t>16. HAFTA</t>
  </si>
  <si>
    <t>17. HAFTA</t>
  </si>
  <si>
    <t>18. HAFTA</t>
  </si>
  <si>
    <t>19. HAFTA</t>
  </si>
  <si>
    <t>22. HAFTA</t>
  </si>
  <si>
    <t>23. HAFTA</t>
  </si>
  <si>
    <t>24. HAFTA</t>
  </si>
  <si>
    <t>25. HAFTA</t>
  </si>
  <si>
    <t>26. HAFTA</t>
  </si>
  <si>
    <t>27. HAFTA</t>
  </si>
  <si>
    <t>28. HAFTA</t>
  </si>
  <si>
    <t>29. HAFTA</t>
  </si>
  <si>
    <t>30. HAFTA</t>
  </si>
  <si>
    <t>32. HAFTA</t>
  </si>
  <si>
    <t>33. HAFTA</t>
  </si>
  <si>
    <t>34. HAFTA</t>
  </si>
  <si>
    <t>35. HAFTA</t>
  </si>
  <si>
    <t>36. HAFTA</t>
  </si>
  <si>
    <t>37. HAFTA</t>
  </si>
  <si>
    <t>FATİH SULTAN MEHMET İLKOKULU</t>
  </si>
  <si>
    <t>MURAT KÜÇÜK</t>
  </si>
  <si>
    <t>38. HAFTA</t>
  </si>
  <si>
    <t>1. DERS</t>
  </si>
  <si>
    <t>2. DERS</t>
  </si>
  <si>
    <t>3. DERS</t>
  </si>
  <si>
    <t>4. DERS</t>
  </si>
  <si>
    <t>5. DERS</t>
  </si>
  <si>
    <t>6. DERS</t>
  </si>
  <si>
    <t>TÜRKÇE1</t>
  </si>
  <si>
    <t>TÜRKÇE2</t>
  </si>
  <si>
    <t>MATEMATİK 1</t>
  </si>
  <si>
    <t>TÜRKÇE 3</t>
  </si>
  <si>
    <t>MATEMATİK 2</t>
  </si>
  <si>
    <t>TÜRKÇE 4</t>
  </si>
  <si>
    <t>MATEMATİK 3</t>
  </si>
  <si>
    <t>TÜRKÇE 5</t>
  </si>
  <si>
    <t>TÜRKÇE 6</t>
  </si>
  <si>
    <t>TÜRKÇE 7</t>
  </si>
  <si>
    <t>1.DERS</t>
  </si>
  <si>
    <t>2.DERS</t>
  </si>
  <si>
    <t>3.DERS</t>
  </si>
  <si>
    <t>4.DERS</t>
  </si>
  <si>
    <t>5.DERS</t>
  </si>
  <si>
    <t>6.DERS</t>
  </si>
  <si>
    <t>7.DERS</t>
  </si>
  <si>
    <t>8.DERS</t>
  </si>
  <si>
    <t>CUMARTESİ</t>
  </si>
  <si>
    <t>PAZAR</t>
  </si>
  <si>
    <t>HAFTALAR</t>
  </si>
  <si>
    <t>9.DERS</t>
  </si>
  <si>
    <t>10.DERS</t>
  </si>
  <si>
    <t>ULUSAL EGEMENLİK VE ÇOCUK BAYRAMI</t>
  </si>
  <si>
    <t>CUMHURİYET BAYRAMI</t>
  </si>
  <si>
    <t>YILBAŞI TATİLİ</t>
  </si>
  <si>
    <t>M.1.3.3.1. Tam ve yarım saatleri okur.</t>
  </si>
  <si>
    <t>M.1.3.3.3. Belirli olayları ve durumları referans alarak sıralamalar yapar.</t>
  </si>
  <si>
    <t>M.1.4.1.1. En çok iki veri grubuna sahip basit tabloları okur.</t>
  </si>
  <si>
    <t>M.1.3.1.1. Nesneleri uzunlukları yönünden karşılaştırır ve sıralar.</t>
  </si>
  <si>
    <t>BEDEN EĞİTİMİ VE OYUN1</t>
  </si>
  <si>
    <t>HAYAT BİLGİSİ 2</t>
  </si>
  <si>
    <t>SERBEST ETKİNLİK 1</t>
  </si>
  <si>
    <t>11. HAFTA</t>
  </si>
  <si>
    <t>20. HAFTA</t>
  </si>
  <si>
    <t>21. HAFTA</t>
  </si>
  <si>
    <t>31. HAFTA</t>
  </si>
  <si>
    <t>ARKADAŞIM PAPİ                                                  T.2.2.1. Kelimeleri anlamlarına uygun kullanır.</t>
  </si>
  <si>
    <t>T.2.2.3. Çerçevesi belirli bir konu hakkında konuşur.</t>
  </si>
  <si>
    <t>T.2.3.1. Okuma materyallerindeki temel bölümleri tanır.</t>
  </si>
  <si>
    <t>T.2.3.2. Noktalama işaretlerine dikkat ederek okur.</t>
  </si>
  <si>
    <t>T.2.3.3. Vurgu, tonlama ve telaffuza dikkat ederek okur.</t>
  </si>
  <si>
    <t>T.2.3.7. Görselden/görsellerden hareketle bilmediği kelimeleri ve anlamlarını tahmin eder.</t>
  </si>
  <si>
    <t>T.2.3.13. Okuduğu metnin konusunu belirler.</t>
  </si>
  <si>
    <t>T.2.3.14. Okuduğu metinle ilgili soruları cevaplar.</t>
  </si>
  <si>
    <t>T.2.3.8. Kelimelerin zıt anlamlılarını tahmin eder.</t>
  </si>
  <si>
    <t>T.2.4.8. Büyük harf ve noktalama işaretlerini uygun yerlerde kullanır.</t>
  </si>
  <si>
    <t>PARAŞÜTLE OYNAMAK ÇOK EĞLENCELİ     T.2.1.1. Görselden/görsellerden hareketle dinleyeceği/izleyeceği metnin konusunu tahmin eder.</t>
  </si>
  <si>
    <t>T.2.2.1. Kelimeleri anlamlarına uygun kullanır.</t>
  </si>
  <si>
    <t>T.2.2.4. Konuşma stratejilerini uygular.</t>
  </si>
  <si>
    <t>T.2.3.6. Okuma stratejilerini uygular.</t>
  </si>
  <si>
    <t>T.2.3.11. Görsellerden hareketle okuyacağı metnin konusunu tahmin eder.</t>
  </si>
  <si>
    <t>T.2.1.1. Görselden/görsellerden hareketle dinleyeceği/izleyeceği metnin konusunu tahmin eder</t>
  </si>
  <si>
    <t>T.2.4.1. Anlamlı ve kurallı cümleler yazar.</t>
  </si>
  <si>
    <t>T.2.4.12. Yazma çalışmaları yapar.</t>
  </si>
  <si>
    <t>UÇURTMA  TEKERLEMESİ                                 T.2.2.1. Kelimeleri anlamlarına uygun kullanır.</t>
  </si>
  <si>
    <t>T.2.2.2. Hazırlıksız konuşmalar yapar.</t>
  </si>
  <si>
    <t>T.2.3.3. Vurgu, tonlama ve telaffuza dikkat ederek okur.                                             T.2.3.4. Şiir okur.</t>
  </si>
  <si>
    <t>T.2.3.9. Kelimelerin eş anlamlılarını tahmin eder.</t>
  </si>
  <si>
    <t>T.2.4.2. Şiir yazar.                                    T.2.4.14. Yazma stratejilerini uygular.</t>
  </si>
  <si>
    <t>AFERİN                                                    T.2.1.1. Görselden/görsellerden hareketle dinleyeceği/izleyeceği metnin konusunu tahmin eder.</t>
  </si>
  <si>
    <t>T.2.1.4. Dinlediklerinin/izlediklerinin konusunu belirler.</t>
  </si>
  <si>
    <t>T.2.1.5. Dinlediklerine/izlediklerine yönelik sorulara cevap verir.</t>
  </si>
  <si>
    <t>T.2.1.6. Dinlediklerine/izlediklerine farklı başlıklar önerir.T.2.2.1. Kelimeleri anlamlarına uygun kullanır</t>
  </si>
  <si>
    <t>T.2.2.2. Hazırlıksız konuşmalar yapar..T.2.2.3. Çerçevesi belirli bir konu hakkında konuşur.</t>
  </si>
  <si>
    <t>ŞEHİT  MEHMET  KAMİL                                      T.2.2.1. Kelimeleri anlamlarına uygun kullanır.</t>
  </si>
  <si>
    <t>T.2.2.3. Çerçevesi belirli bir konu hakkında konuşur.T.2.2.4. Konuşma stratejilerini uygular.</t>
  </si>
  <si>
    <t>T.2.3.10. Görsellerle ilgili soruları cevaplar.</t>
  </si>
  <si>
    <t>T.2.4.8. Büyük harf ve noktalama işaretlerini uygun yerlerde kullanır.T.2.4.14. Yazma stratejilerini uygular.</t>
  </si>
  <si>
    <t>T.2.4.14. Yazma stratejilerini uygular.</t>
  </si>
  <si>
    <t>ÖNCE ATATÜRK                                     T.2.2.1. Kelimeleri anlamlarına uygun kullanır.</t>
  </si>
  <si>
    <t>T.2.2.2. Hazırlıksız konuşmalar yapar.T.2.2.3. Çerçevesi belirli bir konu hakkında konuşur.</t>
  </si>
  <si>
    <t>T.2.3.3. Vurgu, tonlama ve telaffuza dikkat ederek okur.                                              T.2.3.4. Şiir okur.</t>
  </si>
  <si>
    <t>T.2.4.7. Yazdıklarının içeriğine uygun başlık belirler.</t>
  </si>
  <si>
    <t>T.2.4.10. Yazdıklarını düzenler.                                                    T.2.4.11. Yazdıklarını paylaşır.</t>
  </si>
  <si>
    <t>ÇANAKKALEDEN  SONRA                            T.2.2.1. Kelimeleri anlamlarına uygun kullanır.</t>
  </si>
  <si>
    <t>T.2.4.10. Yazdıklarını düzenler.</t>
  </si>
  <si>
    <t>T.2.4.5. Yazılarını görsel unsurlarla destekler.</t>
  </si>
  <si>
    <t>CİMRİNİN KEDİLERİ                                                      T.2.2.1. Kelimeleri anlamlarına uygun kullanır.T.2.1.8. Dinleme stratejilerini uygular.</t>
  </si>
  <si>
    <t>T.2.2.1. Kelimeleri anlamlarına uygun kullanır.T.2.3.15. Okuduğu metnin içeriğine uygun başlık/başlıklar belirler.</t>
  </si>
  <si>
    <t>T.2.3.17. Okuduğu metindeki hikâye unsurlarını belirler.</t>
  </si>
  <si>
    <t>T.2.4.3. Kısa metinler yazar.</t>
  </si>
  <si>
    <t>DOSTLARIMIZ VARSA                                               T.2.2.1. Kelimeleri anlamlarına uygun kullanır.</t>
  </si>
  <si>
    <t>T.2.4.13. Soru ekini kuralına uygun yazar.</t>
  </si>
  <si>
    <t>YAŞLI  KADIN                                                          T.2.2.1. Kelimeleri anlamlarına uygun kullanır.</t>
  </si>
  <si>
    <t>T.2.2.2. Hazırlıksız konuşmalar yapar.T.2.2.4. Konuşma stratejilerini uygular.</t>
  </si>
  <si>
    <t>T.2.3.3. Vurgu, tonlama ve telaffuza dikkat ederek okur.T.2.3.4. Şiir okur.</t>
  </si>
  <si>
    <t>T.2.3.15. Okuduğu metnin içeriğine uygun başlık/başlıklar belirler.</t>
  </si>
  <si>
    <t>T.2.3.16. Metin türlerini tanır.</t>
  </si>
  <si>
    <t>T.2.4.9. Harfler, kelimeler ve cümleler arasında uygun boşluklar bırakır.</t>
  </si>
  <si>
    <t>ÇOCUKLAR       T.2.1.4. Dinlediklerinin/izlediklerinin konusunu belirler.T.2.1.8. Dinleme stratejilerini uygular.</t>
  </si>
  <si>
    <t>T.2.1.6. Dinlediklerine/izlediklerine farklı başlıklar önerir.</t>
  </si>
  <si>
    <t>YERLİ MALLARI TUTUM HAFTASI    T.2.2.1. Kelimeleri anlamlarına uygun kullanır.</t>
  </si>
  <si>
    <t>T.2.3.2. Noktalama işaretlerine dikkat ederek okur.T.2.3.6. Okuma stratejilerini uygular.</t>
  </si>
  <si>
    <t>KIZ  KULESİ                                                                    T.2.2.1. Kelimeleri anlamlarına uygun kullanır.</t>
  </si>
  <si>
    <t>YENİYIL (YILBAŞI)</t>
  </si>
  <si>
    <t>BİRİ VAR Kİ                                                               T.2.2.1. Kelimeleri anlamlarına uygun kullanır.</t>
  </si>
  <si>
    <t>T.2.4.2. Şiir yazar.</t>
  </si>
  <si>
    <t>HOCA NASREDDİN                             T.2.1.9. Konuşmacının sözlü olmayan mesajlarını kavrar.</t>
  </si>
  <si>
    <t>T.2.1.7. Sözlü yönergeleri uygular.</t>
  </si>
  <si>
    <t>T.2.1.2. Dinlediklerinde /izlediklerinde geçen olayların gelişimi ve sonucu hakkında tahminde bulunur.</t>
  </si>
  <si>
    <t>T.2.4.14. Yazma stratejilerini uygular.T.2.4.11. Yazdıklarını paylaşır.</t>
  </si>
  <si>
    <t>T.2.4.11. Yazdıklarını paylaşır.</t>
  </si>
  <si>
    <t>PAPATYA VE GELİNCİK                            T.2.2.1. Kelimeleri anlamlarına uygun kullanır.</t>
  </si>
  <si>
    <t>T.2.3.2. Noktalama işaretlerine dikkat ederek okur.T.2.3.6. Okuma stratejilerini uygular</t>
  </si>
  <si>
    <t>MUHTEŞEM GÜNEŞ                                                                          T.2.2.1. Kelimeleri anlamlarına uygun kullanır.</t>
  </si>
  <si>
    <t>T.2.3.8. Kelimelerin zıt anlamlılarını tahmin eder.                 T.2.3.9. Kelimelerin eş anlamlılarını tahmin eder.</t>
  </si>
  <si>
    <t>T.2.4.3. Kısa metinler yazar.                             T.2.4.14. Yazma stratejilerini uygular.</t>
  </si>
  <si>
    <t>KÜÇÜK  PENGUEN                                                                T.2.2.1. Kelimeleri anlamlarına uygun kullanır.</t>
  </si>
  <si>
    <t>2.3.14. Okuduğu metinle ilgili soruları cevaplar.</t>
  </si>
  <si>
    <t>T. T.2.3.15. Okuduğu metnin içeriğine uygun başlık/başlıklar belirler.</t>
  </si>
  <si>
    <t>ORMANLAR                                          T.2.1.8. Dinleme stratejilerini uygular.</t>
  </si>
  <si>
    <t>T.2.1.1. Görselden/görsellerden hareketle dinleyeceği/izleyeceği metnin konusunu tahmin eder.</t>
  </si>
  <si>
    <t>T.2.1.3. Dinlediği/izlediği metni anlatır.</t>
  </si>
  <si>
    <t>SEPETİMDEKİ DOMATESLER NEREDEN GELDİ ?                                                                                       T.2.2.1. Kelimeleri anlamlarına uygun kullanır.</t>
  </si>
  <si>
    <t>T.2.4.4. Kısa yönergeler yazar.</t>
  </si>
  <si>
    <t>TRAFİK                                                         T.2.2.1. Kelimeleri anlamlarına uygun kullanır.</t>
  </si>
  <si>
    <t>T.2.3.19. Şekil, sembol ve işaretlerin anlamlarını kavrar.</t>
  </si>
  <si>
    <t>ÇİFTÇİYLE OĞULLARI                                       T.2.2.2. Hazırlıksız konuşmalar yapar.</t>
  </si>
  <si>
    <t>PARA NEDİR ?                                                   T.2.1.1. Görselden/görsellerden hareketle dinleyeceği/izleyeceği metnin konusunu tahmin eder.</t>
  </si>
  <si>
    <t>T.2.1.8. Dinleme stratejilerini uygular.</t>
  </si>
  <si>
    <t>SELİM VE PELİN                                           T.2.2.1. Kelimeleri anlamlarına uygun kullanır.</t>
  </si>
  <si>
    <t>T.2.3.12. Okuduklarını ana hatlarıyla anlatır.</t>
  </si>
  <si>
    <t>GERÇEK BİR MESLEK                                               T.2.2.1. Kelimeleri anlamlarına uygun kullanır.</t>
  </si>
  <si>
    <t>T.2.4.6. Formları yönergelerine uygun doldurur.</t>
  </si>
  <si>
    <t>SPORCU                                                             T.2.2.1. Kelimeleri anlamlarına uygun kullanır.</t>
  </si>
  <si>
    <t>NE YEMELİSİNİZ ?                                       T.2.1.8. Dinleme stratejilerini uygular.</t>
  </si>
  <si>
    <t>T.2.1.9. Konuşmacının sözlü olmayan mesajlarını kavrar.</t>
  </si>
  <si>
    <t>ATAKAN TELEVİZYON İZLEMEK İSTİYOR                 T.2.2.1. Kelimeleri anlamlarına uygun kullanır.</t>
  </si>
  <si>
    <t>BARDAKTAN TELEFON YAPMA                           T.2.2.1. Kelimeleri anlamlarına uygun kullanır.</t>
  </si>
  <si>
    <t>T.2.3.18. Yazılı yönergeleri kavrar.</t>
  </si>
  <si>
    <t>ATATÜRK'Ü ANMA, GENÇLİK VE SPOR BAYRAMI</t>
  </si>
  <si>
    <t>TEKNOLOJİ                                                      T.2.2.1. Kelimeleri anlamlarına uygun kullanır.</t>
  </si>
  <si>
    <t>T.2.3.4. Şiir okur.T.2.3.10. Görsellerle ilgili soruları cevaplar.</t>
  </si>
  <si>
    <t>TAŞITLARA SESLENİŞ                                                     T.2.1.7. Sözlü yönergeleri uygular.</t>
  </si>
  <si>
    <t xml:space="preserve"> T.2.3.10. Görsellerle ilgili soruları cevaplar.</t>
  </si>
  <si>
    <t>KARA KUTU                                                      T.2.1.7. Sözlü yönergeleri uygular.</t>
  </si>
  <si>
    <t>T.2.4.5. Yazılarını görsel unsurlarla destekler</t>
  </si>
  <si>
    <t>Tema Sonu Değerlendirme Çalışması</t>
  </si>
  <si>
    <t>Serbest okuma çalışmalarına katılır.</t>
  </si>
  <si>
    <t>M.1.1.4.1. Bütün ve yarımı uygun modeller ile gösterir, bütün ve yarım arasındakiilişkiyi açıklar.</t>
  </si>
  <si>
    <t>M.1.2.1.2. Günlük hayatta kullanılan basit cisimleri, özelliklerine göre sınıﬂandırırve geometrik şekillerle ilişkilendirir.</t>
  </si>
  <si>
    <t>M.1.2.3.1. Nesnelerden, geometrik cisim ya da şekillerden oluşan bir örüntüdekikuralı bulur ve örüntüde eksik bırakılan ögeleri belirleyerek örüntüyü tamamlar.</t>
  </si>
  <si>
    <t>M.1.3.5.2. En az üç özdeş kaptaki sıvı miktarını karşılaştırırve sıralar.</t>
  </si>
  <si>
    <t>M.2.1.1.1. Nesne sayısı 100’e kadar (100 dâhil) olan bir topluluktaki nesnelerin sayısını belirler ve bu sayıyı rakamlarla yazar</t>
  </si>
  <si>
    <t>M.2.1.1.2. Nesne sayısı 100’den az olan bir çokluğu model kullanarak onluk ve birlik gruplara ayırır, sayı ile ifade eder</t>
  </si>
  <si>
    <t>M.2.1.1.3. Verilen bir çokluktaki nesne sayısını tahmin eder, tahminini sayarak kontrol eder.</t>
  </si>
  <si>
    <t>M.2.1.1.4. 100’den küçük doğal sayıların basamaklarını modeller üzerinde adlandırır, basamaklardaki rakamların basamak değerlerini belirtir</t>
  </si>
  <si>
    <t>M.2.1.1.5. 100 içinde ikişer, beşer ve onar; 30 içinde üçer; 40 içinde dörder ileriye ve geriye doğru sayar</t>
  </si>
  <si>
    <t>M.2.1.1.6. Aralarındaki fark sabit olan sayı örüntülerini tanır, örüntünün kuralını bulur ve eksik bırakılan ögeyi belirleyerek örüntüyü tamamlar.</t>
  </si>
  <si>
    <t>M.2.1.1.7. 100’den küçük doğal sayılar arasında karşılaştırma ve sıralama yapar</t>
  </si>
  <si>
    <t>M.2.1.1.8. 100’den küçük doğal sayıların hangi onluğa daha yakın olduğunu belirler</t>
  </si>
  <si>
    <t>M.2.1.2.1. Toplamları 100’e kadar (100 dâhil) olan doğal sayılarla eldesiz ve eldeli toplama işlemini yapar</t>
  </si>
  <si>
    <t>M.2.1.3.1. 100’e kadar olan doğal sayılarla onluk bozmayı gerektiren ve gerektirmeyen çıkarma işlemini yapar</t>
  </si>
  <si>
    <t>M.2.1.3.2. 100 içinde 10’un katı olan iki doğal sayının farkını zihinden bulur</t>
  </si>
  <si>
    <t>M.2.1.2.2. İki sayının toplamında verilmeyen toplananı bulur</t>
  </si>
  <si>
    <t>M.2.1.2.3. İki doğal sayının toplamını tahmin eder ve tahminini işlem sonucuyla karşılaştırır</t>
  </si>
  <si>
    <t>M.2.1.2.4. Zihinden toplama işlemi yapar</t>
  </si>
  <si>
    <t>M.2.1.2.5. Doğal sayılarla toplama işlemini gerektiren problemleri çözer.</t>
  </si>
  <si>
    <t>M.2.1.3.3. Doğal sayılarla yapılan çıkarma işleminin sonucunu tahmin eder ve tahminini işlem sonucuyla karşılaştırır</t>
  </si>
  <si>
    <t>M.2.1.3.4. Toplama ve çıkarma işlemleri arasındaki ilişkiyi fark eder.</t>
  </si>
  <si>
    <t>M.2.1.3.5. Eşit işaretinin matematiksel ifadeler arasındaki "eşitlik" anlamını fark eder</t>
  </si>
  <si>
    <t>M.2.1.3.6. Doğal sayılarla toplama ve çıkarma işlemini gerektiren problemleri çözer</t>
  </si>
  <si>
    <t>M.2.3.5.1. Standart olmayan sıvı ölçme birimlerini kullanarak sıvıların miktarını ölçer ve karşılaştırır</t>
  </si>
  <si>
    <t>M.2.3.5.2. Standart olmayan sıvı ölçme birimleriyle ilgili problemleri çözer</t>
  </si>
  <si>
    <t>M.2.2.1.1. Geometrik şekilleri kenar ve köşe sayılarına göre sınıflandırır</t>
  </si>
  <si>
    <t>M.2.2.1.2. Şekil modelleri kullanarak yapılar oluşturur, oluşturduğu yapıları çizer</t>
  </si>
  <si>
    <t>M.2.2.1.3. Küp, kare prizma, dikdörtgen prizma, üçgen prizma, silindir ve küreyi modeller üstünde tanır ve ayırt eder</t>
  </si>
  <si>
    <t>M.2.2.1.4. Geometrik cisim ve şekillerin yön, konum veya büyüklükleri değiştiğinde biçimsel özelliklerinin değişmediğini fark eder.</t>
  </si>
  <si>
    <t>M.2.2.2.1. Yer, yön ve hareket belirtmek için matematiksel dil kullanır.</t>
  </si>
  <si>
    <t>M.2.2.3.1. Tekrarlayan bir geometrik örüntüde eksik bırakılan ögeleri belirleyerek tamamlar</t>
  </si>
  <si>
    <t>M.2.2.3.2. Bir geometrik örüntüdeki ilişkiyi kullanarak farklı malzemelerle aynı ilişkiye sahip yeni örüntüler oluşturur</t>
  </si>
  <si>
    <t>M.2.1.4.1. Çarpma işleminin tekrarlı toplama anlamına geldiğini açıklar</t>
  </si>
  <si>
    <t>M.2.1.4.2. Doğal sayılarla çarpma işlemi yapar</t>
  </si>
  <si>
    <t>M.2.1.4.3. Doğal sayılarla çarpma işlemi gerektiren problemler çözer</t>
  </si>
  <si>
    <t>M.2.1.5.1. Bölme işleminde gruplama ve paylaştırma anlamlarını kullanır</t>
  </si>
  <si>
    <t>M.2.1.5.2. Bölme işlemini yapar, bölme işleminin işaretini (÷) kullanır</t>
  </si>
  <si>
    <t>M.2.1.6.1. Bütün, yarım ve çeyreği uygun modeller ile gösterir; bütün, yarım ve çeyrek arasındaki ilişkiyi açıklar</t>
  </si>
  <si>
    <t>M.2.3.3.1. Tam, yarım ve çeyrek saatleri okur ve gösterir</t>
  </si>
  <si>
    <t>M.2.3.3.2. Zaman ölçme birimleri arasındaki ilişkiyi açıklar</t>
  </si>
  <si>
    <t>M.2.3.3.3. Zaman ölçme birimleriyle ilgili problemleri çözer</t>
  </si>
  <si>
    <t>M.2.3.2.1. Kuruş ve lira arasındaki ilişkiyi fark eder</t>
  </si>
  <si>
    <t>M.2.3.2.2. Değeri 100 lirayı geçmeyecek biçimde farklı miktarlardaki paraları karşılaştırır</t>
  </si>
  <si>
    <t>M.2.3.2.3. Paralarımızla ilgili problemleri çözer</t>
  </si>
  <si>
    <t>M.2.4.1.1. Herhangi bir problem ya da bir konuda sorular sorarak veri toplar, sınıflandırır, ağaç şeması, çetele veya sıklık tablosu şeklinde düzenler; nesne ve şekil grafiği oluşturur</t>
  </si>
  <si>
    <t>ATATÜRK'Ü ANMA GENÇLİK VE SPOR BAYRAMI</t>
  </si>
  <si>
    <t>M.2.3.1.2. Standart uzunluk ölçme birimlerini tanır ve kullanım yerlerini açıklar</t>
  </si>
  <si>
    <t>M.2.3.1.3. Uzunlukları standart araçlar kullanarak metre veya santimetre cinsinden ölçer</t>
  </si>
  <si>
    <t>M.2.3.1.4. Uzunlukları metre veya santimetre birimleri türünden tahmin eder ve tahminini ölçme sonucuyla karşılaştırarak kontrol eder</t>
  </si>
  <si>
    <t>M.2.3.1.5. Standart olan veya olmayan uzunluk ölçme birimleriyle, uzunluk modelleri oluşturur</t>
  </si>
  <si>
    <t>M.2.3.1.6. Uzunluk ölçme birimi kullanılan problemleri çözer</t>
  </si>
  <si>
    <t>M.2.3.4.1. Nesneleri standart araçlar kullanarak kilogram cinsinden tartar ve karşılaştırır</t>
  </si>
  <si>
    <t>M.2.3.4.2. Kütle ölçme birimiyle ilgili problemleri çözer</t>
  </si>
  <si>
    <t>2020 – 2021 EĞİTİM - ÖĞRETİM YILI İŞ GÜNÜ TAKVİMİ</t>
  </si>
  <si>
    <t>GÜNLER</t>
  </si>
  <si>
    <t>AĞUSTOS--2020</t>
  </si>
  <si>
    <t>EYÜL--2020</t>
  </si>
  <si>
    <t>EKİM--2020</t>
  </si>
  <si>
    <t>Hafta No:</t>
  </si>
  <si>
    <t>Pazartesi</t>
  </si>
  <si>
    <t>Salı</t>
  </si>
  <si>
    <t>Çarşamba</t>
  </si>
  <si>
    <t>Perşembe</t>
  </si>
  <si>
    <t>Cuma</t>
  </si>
  <si>
    <t>Cumartesi</t>
  </si>
  <si>
    <t>Pazar</t>
  </si>
  <si>
    <t>İşgünü</t>
  </si>
  <si>
    <r>
      <t>1</t>
    </r>
    <r>
      <rPr>
        <sz val="10"/>
        <color rgb="FF000080"/>
        <rFont val="Comic Sans MS"/>
        <family val="4"/>
        <charset val="162"/>
      </rPr>
      <t xml:space="preserve">  iş günü</t>
    </r>
  </si>
  <si>
    <r>
      <t xml:space="preserve">  </t>
    </r>
    <r>
      <rPr>
        <b/>
        <sz val="10"/>
        <color rgb="FF000000"/>
        <rFont val="Comic Sans MS"/>
        <family val="4"/>
        <charset val="162"/>
      </rPr>
      <t>14 + 8</t>
    </r>
    <r>
      <rPr>
        <sz val="10"/>
        <color rgb="FF000080"/>
        <rFont val="Comic Sans MS"/>
        <family val="4"/>
        <charset val="162"/>
      </rPr>
      <t xml:space="preserve">  iş günü </t>
    </r>
  </si>
  <si>
    <r>
      <t xml:space="preserve">    </t>
    </r>
    <r>
      <rPr>
        <b/>
        <sz val="10"/>
        <color rgb="FF000000"/>
        <rFont val="Comic Sans MS"/>
        <family val="4"/>
        <charset val="162"/>
      </rPr>
      <t>21,5</t>
    </r>
    <r>
      <rPr>
        <sz val="10"/>
        <color rgb="FF000080"/>
        <rFont val="Comic Sans MS"/>
        <family val="4"/>
        <charset val="162"/>
      </rPr>
      <t xml:space="preserve">  iş günü </t>
    </r>
  </si>
  <si>
    <t>KASIM--2020</t>
  </si>
  <si>
    <t>ARALIK--2020</t>
  </si>
  <si>
    <t>OCAK--2021</t>
  </si>
  <si>
    <t>Sal</t>
  </si>
  <si>
    <r>
      <t xml:space="preserve">    </t>
    </r>
    <r>
      <rPr>
        <b/>
        <sz val="10"/>
        <color rgb="FF000000"/>
        <rFont val="Comic Sans MS"/>
        <family val="4"/>
        <charset val="162"/>
      </rPr>
      <t>16</t>
    </r>
    <r>
      <rPr>
        <sz val="10"/>
        <color rgb="FF000080"/>
        <rFont val="Comic Sans MS"/>
        <family val="4"/>
        <charset val="162"/>
      </rPr>
      <t xml:space="preserve">  iş günü </t>
    </r>
  </si>
  <si>
    <r>
      <t xml:space="preserve">    </t>
    </r>
    <r>
      <rPr>
        <b/>
        <sz val="10"/>
        <color rgb="FF000000"/>
        <rFont val="Comic Sans MS"/>
        <family val="4"/>
        <charset val="162"/>
      </rPr>
      <t>23</t>
    </r>
    <r>
      <rPr>
        <sz val="10"/>
        <color rgb="FF000080"/>
        <rFont val="Comic Sans MS"/>
        <family val="4"/>
        <charset val="162"/>
      </rPr>
      <t xml:space="preserve">  iş günü </t>
    </r>
  </si>
  <si>
    <r>
      <t xml:space="preserve">    </t>
    </r>
    <r>
      <rPr>
        <b/>
        <sz val="10"/>
        <color rgb="FF000000"/>
        <rFont val="Comic Sans MS"/>
        <family val="4"/>
        <charset val="162"/>
      </rPr>
      <t>15</t>
    </r>
    <r>
      <rPr>
        <sz val="10"/>
        <color rgb="FF000080"/>
        <rFont val="Comic Sans MS"/>
        <family val="4"/>
        <charset val="162"/>
      </rPr>
      <t xml:space="preserve">  iş günü </t>
    </r>
  </si>
  <si>
    <t>ŞUBAT--2021</t>
  </si>
  <si>
    <t>MART--2021</t>
  </si>
  <si>
    <t>NİSAN--2021</t>
  </si>
  <si>
    <r>
      <t xml:space="preserve">    </t>
    </r>
    <r>
      <rPr>
        <b/>
        <sz val="10"/>
        <color rgb="FF000000"/>
        <rFont val="Comic Sans MS"/>
        <family val="4"/>
        <charset val="162"/>
      </rPr>
      <t>15</t>
    </r>
    <r>
      <rPr>
        <sz val="10"/>
        <color rgb="FF000080"/>
        <rFont val="Comic Sans MS"/>
        <family val="4"/>
        <charset val="162"/>
      </rPr>
      <t xml:space="preserve">  iş günü</t>
    </r>
  </si>
  <si>
    <r>
      <t xml:space="preserve">    </t>
    </r>
    <r>
      <rPr>
        <b/>
        <sz val="10"/>
        <color rgb="FF000000"/>
        <rFont val="Comic Sans MS"/>
        <family val="4"/>
        <charset val="162"/>
      </rPr>
      <t>17</t>
    </r>
    <r>
      <rPr>
        <sz val="10"/>
        <color rgb="FF000080"/>
        <rFont val="Comic Sans MS"/>
        <family val="4"/>
        <charset val="162"/>
      </rPr>
      <t xml:space="preserve">  iş günü </t>
    </r>
  </si>
  <si>
    <t>MAYIS--2021</t>
  </si>
  <si>
    <t>HAZİRAN--2021</t>
  </si>
  <si>
    <t>Birinci Dönem:</t>
  </si>
  <si>
    <t>15+39,5 +44=98,5 iş günü</t>
  </si>
  <si>
    <t>İkinci dönem:</t>
  </si>
  <si>
    <t>45 + 41,5 = 87,5 iş günü</t>
  </si>
  <si>
    <t>Toplam:</t>
  </si>
  <si>
    <t>186 iş günü</t>
  </si>
  <si>
    <r>
      <t xml:space="preserve">18.5 </t>
    </r>
    <r>
      <rPr>
        <sz val="10"/>
        <color rgb="FF000080"/>
        <rFont val="Comic Sans MS"/>
        <family val="4"/>
        <charset val="162"/>
      </rPr>
      <t>iş günü</t>
    </r>
  </si>
  <si>
    <r>
      <t>14</t>
    </r>
    <r>
      <rPr>
        <b/>
        <sz val="10"/>
        <color rgb="FF000000"/>
        <rFont val="Times New Roman"/>
        <family val="1"/>
        <charset val="162"/>
      </rPr>
      <t xml:space="preserve"> </t>
    </r>
    <r>
      <rPr>
        <sz val="10"/>
        <color rgb="FF000080"/>
        <rFont val="Comic Sans MS"/>
        <family val="4"/>
        <charset val="162"/>
      </rPr>
      <t>iş günü</t>
    </r>
  </si>
  <si>
    <t>ÖNEMLİ GÜNLER VE RESMİ TATİLLER</t>
  </si>
  <si>
    <t>2019-2020 Eğitim-Öğretim Yılı Telafi Programı</t>
  </si>
  <si>
    <t>31 Ağustos-18 Eylül 2020</t>
  </si>
  <si>
    <t>2020-2021 Eğitim-Öğretim Yılı Başlaması</t>
  </si>
  <si>
    <t>Cumhuriyet Bayramı</t>
  </si>
  <si>
    <t>28 Ekim 2020 Çarşamba Yarım gün 29 Ekim Perşembe</t>
  </si>
  <si>
    <t>1. Dönem Ara Tatil</t>
  </si>
  <si>
    <t>16 -20 Kasım 2020 (5 iş günü)</t>
  </si>
  <si>
    <t>Yılbaşı Tatili</t>
  </si>
  <si>
    <t>01 Ocak 2021 Cuma</t>
  </si>
  <si>
    <t>Yarıyıl Tatili</t>
  </si>
  <si>
    <t>25 Ocak - 5 Şubat 2021 (10 iş günü)</t>
  </si>
  <si>
    <t>2. Dönem Ara Tatil</t>
  </si>
  <si>
    <t>12-16  Nisan 2021 (5 iş günü)</t>
  </si>
  <si>
    <t>23 Nisan  Ulusal Egemenlik ve Çocuk Bayramı</t>
  </si>
  <si>
    <t>23 Nisan 2021 Cuma</t>
  </si>
  <si>
    <t>Emek ve Dayanışma Günü</t>
  </si>
  <si>
    <t>01 Mayıs 2020 Cumartesi</t>
  </si>
  <si>
    <t>19 Mayıs Atatürk’ü Anma Gençlik ve Spor Bayramı</t>
  </si>
  <si>
    <t>19 Mayıs 2020 Çarşamba</t>
  </si>
  <si>
    <t xml:space="preserve">Ramazan Bayramı </t>
  </si>
  <si>
    <t>12 Mayıs 2021 Çarşamba 13.00 da başlar 15 Mayıs 2021 Cumartesi akşamı sona erer.</t>
  </si>
  <si>
    <t>2020-2021 Eğitim-Öğretim Yılı Sona Ermesi</t>
  </si>
  <si>
    <t>Demokrasi ve Milli Birlik Günü</t>
  </si>
  <si>
    <t>15 Temmuz 2021 Çarşamba</t>
  </si>
  <si>
    <t>Kurban Bayramı</t>
  </si>
  <si>
    <t>19 Temmuz 2021 Pazartesi 13.00 da başlar.  23 Temmuz 2021 Cuma akşamı sona erer.</t>
  </si>
  <si>
    <t>30 Ağustos Zafer Bayramı</t>
  </si>
  <si>
    <t>30 Ağustos 2021 Pazartesi</t>
  </si>
  <si>
    <t>İNGİLİZCE1</t>
  </si>
  <si>
    <t>HB.1.3.1. Kişisel bakımını düzenli olarak yapar.                                                         HB.1.3.2. Sağlığını korumak için alması gereken önlemleri fark eder.</t>
  </si>
  <si>
    <t>HB.1.3.5. Temizlik kurallarına dikkat ederek kendisi için yiyecekhazırlar.                                                                HB.1.3.6. Yemek yerken görgü kurallarına uyar.</t>
  </si>
  <si>
    <t>HB.1.4.1. Okulda ve evde güvenlik kurallarına uyar.</t>
  </si>
  <si>
    <t>HB.1.4.3. Okula geliş ve gidişlerinde trafik kurallarına uyar.</t>
  </si>
  <si>
    <t xml:space="preserve">HB.1.4.5. Acil durumlarda yardım almak için arayacağı kurumların telefon numaralarını bilir.                                                                  </t>
  </si>
  <si>
    <t>HB.1.4.6. Teknolojik araç ve gereçleri güvenli bir şekilde kullanır.                                                                              HB.1.4.7. Kendisi için güvenli ve güvensiz alanları ayırt eder.</t>
  </si>
  <si>
    <t>HB.1.5.1. Yaşadığı yeri bilir.                                                                                  HB.1.5.3. Ülkemizin genel özelliklerini tanır.</t>
  </si>
  <si>
    <t>HB.1.5.4. Ülkemizde, farklı kültürlerden insanlarla bir arada yaşadığınıfark eder.</t>
  </si>
  <si>
    <t>HB.1.5.5. Atatürk’ün hayatını bilir.                                                                                     HB.1.5.6. Millî gün, bayram, tören ve kutlamalara katılmaya istekli olur.</t>
  </si>
  <si>
    <t>HB.1.6.3. Yakın çevresinde bulunan hayvanları ve bitkileri korumayaözen gösterir.</t>
  </si>
  <si>
    <t>HB.1.6.4. Doğayı ve çevresini temiz tutma konusunda duyarlı olur.                                                                   HB.1.6.5. Geri dönüşümü yapılabilecek maddeleri ayırt eder.</t>
  </si>
  <si>
    <t>HB.1.6.7. Mevsimleri ve özelliklerini araştırır.                                                                                         HB.1.6.8. Mevsimlere göre doğada meydana gelen değişiklikleri kavrar.</t>
  </si>
  <si>
    <t>HB.2.1.1. Kendini farklı özellikleriyle tanıtır.</t>
  </si>
  <si>
    <t>HB.2.1.2. Bireysel farklılıklara saygı duyar.</t>
  </si>
  <si>
    <t>HB.2.1.3. Ders araç ve gereçlerini günlük ders programına göre hazırlar.</t>
  </si>
  <si>
    <t>HB.2.1.4. Sınıfla ilgili konularda karar alma süreçlerine katılır.</t>
  </si>
  <si>
    <t>HB.2.1.5. Okulunun yakın çevresini tanıtır.</t>
  </si>
  <si>
    <t>HB.2.1.6. Okul kaynaklarını ve eşyalarını kullanırken özen gösterir.</t>
  </si>
  <si>
    <t>HB.2.1.7. Sınıfta ve okulda yapılan etkinliklerde grupla çalışma kurallarına uyar.</t>
  </si>
  <si>
    <t>HB.2.1.8. Okulda iletişim kurarken kendini anlaşılır ve açık bir dille ifade eder.</t>
  </si>
  <si>
    <t>HB.2.1.9. Okulda iletişim kurarken dinleme kurallarına uyar.</t>
  </si>
  <si>
    <t>HB.2.1.11. Okulda parasını ihtiyaçları doğrultusunda bilinçli bir şekilde harcar.</t>
  </si>
  <si>
    <t>Atatürk'ün hayatıyla ilgili olaylar ve olgular bilgisi.</t>
  </si>
  <si>
    <t>Ünite Değerlendirme</t>
  </si>
  <si>
    <t>Ünite sonu Değerlendirme</t>
  </si>
  <si>
    <t>HB.2.2.1. Yakın akrabalarını tanıtır.</t>
  </si>
  <si>
    <t>HB.2.2.2. Akrabalık ilişkilerinin önemini kavrar.</t>
  </si>
  <si>
    <t>HB.2.2.3. Yaşadığı evin adresini bilir.</t>
  </si>
  <si>
    <t>HB.2.2.4. Evde, üzerine düşen görev ve sorumluluklarını fark eder.</t>
  </si>
  <si>
    <t>HB.2.2.5. Aile içi karar alma süreçlerine katılır.</t>
  </si>
  <si>
    <t>HB.2.2.6. Evdeki kaynakları tasarruflu kullanmanın aile bütçesine katkılarını araştırır.</t>
  </si>
  <si>
    <t>HB.2.2.7. Yakın çevresindeki yardıma ihtiyaç duyan insanlara karşı duyarlı olur.</t>
  </si>
  <si>
    <t>HB.2.2.8. Gün içerisinde planladığı işleri uygular.</t>
  </si>
  <si>
    <t>HB.2.2.9. İstek ve ihtiyaçlarını öncelik sırasına göre listeler.</t>
  </si>
  <si>
    <t>Ünite Sonu Değerlendirme</t>
  </si>
  <si>
    <t>HB.2.3.1. Sağlıklı büyüme ve gelişme ile kişisel bakım, spor, uyku ve beslenme arasındaki ilişkiyi fark eder.</t>
  </si>
  <si>
    <t>HB.2.3.2. Dengeli beslenmeye uygun öğün listesi hazırlar.</t>
  </si>
  <si>
    <t>HB.2.3.3. Yemek yerken görgü kurallarına uyar.</t>
  </si>
  <si>
    <t>HB.2.3.4. Sağlıklı bir yaşam için temizliğin gerekliliğini açıklar.</t>
  </si>
  <si>
    <t>HB.2.3.5. Sağlıkla ilgili hizmet veren kurumları ve meslekleri tanır.</t>
  </si>
  <si>
    <t>HB.2.3.6. Mevsimine uygun meyve ve sebze tüketiminin insan sağlığına etkilerini fark eder.</t>
  </si>
  <si>
    <t>HB.2.3.7. Mevsim şartlarına uygun kıyafet seçer.</t>
  </si>
  <si>
    <t>HB.2.4.1. Ulaşım türlerini ve araçlarını sınıflandırır.</t>
  </si>
  <si>
    <t>HB.2.4.2. Ulaşım araçlarıyla yolculuk yaparken güvenlik kurallarına uyar.</t>
  </si>
  <si>
    <t>HB.2.4.3. Trafikte yardıma ihtiyaç duyan bireylere yardımcı olur.</t>
  </si>
  <si>
    <t>HB.2.4.4. Acil durumlarda yardım alabileceği kurumları ve kişileri bilir.</t>
  </si>
  <si>
    <t>HB.2.4.5. Teknolojik araç ve gereçlerin güvenli bir şekilde kullanımı konusunda duyarlı olur.</t>
  </si>
  <si>
    <t>HB.2.4.6. Oyun alanlarındaki araçları güvenli bir şekilde kullanır.</t>
  </si>
  <si>
    <t>HB.2.5.1. Harita ve küre üzerinde ülkesini, başkentini ve yaşadığı yeri gösterir.</t>
  </si>
  <si>
    <t>HB.2.5.2. Türk bayrağının ve İstiklâl Marşı’nın vatanı ve milleti için önemini fark eder.</t>
  </si>
  <si>
    <t>HB.2.5.3. Atatürk’ün çocukluğunu araştırır.</t>
  </si>
  <si>
    <t>HB.2.5.4. Millî gün ve bayramların önemini kavrar.</t>
  </si>
  <si>
    <t>HB.2.5.5. Dinî gün ve bayramların önemini kavrar.</t>
  </si>
  <si>
    <t>HB.2.5.6. Yakın çevresindeki kültürel miras ögelerini araştırır.</t>
  </si>
  <si>
    <t>HB.2.5.7. Ülkemizde yaşayan farklı kültürdeki insanların yaşam şekillerine ve alışkanlıklarına saygı duyar.</t>
  </si>
  <si>
    <t>HB.2.5.8. Yakın çevresinde yapılan üretim faaliyetlerini gözlemler.</t>
  </si>
  <si>
    <t>HB.2.6.1. Bitki ve hayvanların yaşaması için gerekli olan şartları karşılaştırır.</t>
  </si>
  <si>
    <t>HB.2.6.2. Bitki yetiştirmenin ve hayvan beslemenin önemini fark eder.</t>
  </si>
  <si>
    <t>HB.2.6.3. Yakın çevresindeki doğal unsurların insan yaşamına etkisine örnekler verir.</t>
  </si>
  <si>
    <t>HB.2.6.4. Tüketilen maddelerin geri dönüşümüne katkıda bulunur.</t>
  </si>
  <si>
    <t>HB.2.6.5. Doğa olaylarını tanır.</t>
  </si>
  <si>
    <t>HB.2.6.6. Doğal afetlere örnekler verir.</t>
  </si>
  <si>
    <t>HB.2.6.7. Doğa olayları ve doğal afetlere karşı alınabilecek önlemleri açıklar.</t>
  </si>
  <si>
    <t>HB.2.6.8. Güneş’i gözlemleyerek yönleri gösterir.</t>
  </si>
  <si>
    <t>HB.2.6.9. Dünya’nın şekli ve hareketlerinin insan yaşamına etkilerini araştırır.</t>
  </si>
  <si>
    <t>23 NİSAN ULUSAL EGEMENLİK VE ÇOCUK BAYRAMI</t>
  </si>
  <si>
    <t>A.6. İstiklal Marşı’nı anlamına uygun söyler.</t>
  </si>
  <si>
    <t>2.A.1. Ses ve nefes çalışmaları yapar.</t>
  </si>
  <si>
    <t>2.A.4. Belirli gün ve haftalarla ilgili müzik etkinliklerine katılır.</t>
  </si>
  <si>
    <t>2.A.6. Millî, dinî ve manevi günler ile ilgili müzikler dinler.</t>
  </si>
  <si>
    <t xml:space="preserve">A.5. Belirli gün ve haftalarla ilgili müzik etkinliklerine katılır.
</t>
  </si>
  <si>
    <t>D.1. Ortama uygun müzik dinleme ve yapma davranışları sergiler</t>
  </si>
  <si>
    <t>B.3. Çevresinde kullanılan çalgıları tanır.</t>
  </si>
  <si>
    <t>.2. Vücudunu ritim çalgısı gibi kullanır.</t>
  </si>
  <si>
    <t>Mü.2.B.1. Doğada duyduğu sesleri, gürlük özelliklerine göre farklı ses kaynakları kullanarak canlandırır.</t>
  </si>
  <si>
    <t>Mü.2.B.2. Dağarcığındaki müzikleri anlamlarına uygun hız ve gürlükte söyler.</t>
  </si>
  <si>
    <t>Mü.2.D.2. Farklı türlerdeki müzikleri dinleyerek müzik beğeni ve kültürünü geliştirir.</t>
  </si>
  <si>
    <t>Mü.2.A.3. Öğrendiği müzikleri birlikte seslendirir.</t>
  </si>
  <si>
    <t>Mü.2.A.4. Belirli gün ve haftalarla ilgili müzik etkinliklerine katılır.</t>
  </si>
  <si>
    <t>Mü.2.B.4. Konuşmalarında uzun ve kısa heceleri ayırt eder.</t>
  </si>
  <si>
    <t>Mü.2.B.5. Duyduğu ince ve kalın sesleri ayırt eder.</t>
  </si>
  <si>
    <t>Mü.2.C.1. Dinlediği öyküdeki olayları farklı materyaller kullanarak canlandırır.</t>
  </si>
  <si>
    <t>A.6. Millî, dinî ve manevi günler ile ilgili müzikler dinler</t>
  </si>
  <si>
    <t>C.2. Oyun müziklerine, özgün hareketlerle eşlik eder</t>
  </si>
  <si>
    <t>A.7. Müzik çalışmalarını sergiler.</t>
  </si>
  <si>
    <t>D.4. Çevresindeki müzik etkinliklerine katılır.</t>
  </si>
  <si>
    <t>G.2.1.1. Görsel sanat çalışmasını oluştururken karşılaştığı sorunlara çeşitli çözümler bulur.</t>
  </si>
  <si>
    <t>G.2.1.2. Görsel sanat çalışmasını oluştururken beklenmedik/öngörülemeyen sonuçların ortaya çıkabileceğini fark eder</t>
  </si>
  <si>
    <t>G.2.1.3. Çalışmasına hayallerini yansıtır.</t>
  </si>
  <si>
    <t>G.2.1.4. Farklı yazılı kaynak, kavram ve temalardan esinlenerek görsel sanat çalışmasını oluşturur.</t>
  </si>
  <si>
    <t>G.2.1.5. Görsel sanat çalışmasında ön ve arka planı kullanır.</t>
  </si>
  <si>
    <t>G.2.1.6. Görsel sanat çalışmasında ölçü ve oran-orantıya göre objeleri yerleştirir.</t>
  </si>
  <si>
    <t>G.2.1.7. Görsel sanat çalışmasını oluşturmak için gözleme dayalı çizimler yapar.</t>
  </si>
  <si>
    <t>G.2.1.8. Günlük yaşamından yola çıkarak görsel sanat çalışmasını oluşturur.</t>
  </si>
  <si>
    <t>G.2.1.9. Farklı materyalleri kullanarak üç boyutlu çalışma yapar.</t>
  </si>
  <si>
    <t>G.2.1.10. Görsel sanat çalışmasını oluştururken sanat elemanlarını kullanır.</t>
  </si>
  <si>
    <t>G.2.2.1. Türk kültürüne ait mimari elemanları açıklar.</t>
  </si>
  <si>
    <t>G.2.2.2. Sanat eserlerindeki farklı kültürlere ait motifleri inceler.</t>
  </si>
  <si>
    <t>G.2.2.3. Geleneksel Türk sanatlarından örnekler verir.</t>
  </si>
  <si>
    <t>G.2.2.5. Diğer kültürlere ait mimari elemanları açıklar.</t>
  </si>
  <si>
    <t>G.2.2.4. Müze, sanat galerisi, sanat atölyesi, ören yeri vb. mekânların sanat açısından önemini ifade eder.</t>
  </si>
  <si>
    <t>G.2.3.1. Sanat eserinin konusunu söyler.</t>
  </si>
  <si>
    <t>G.2.3.2. Kendisinin ve akranlarının çalışmalarındaki fikirleri ve duyguları yorumlar.</t>
  </si>
  <si>
    <t>Yer değiştirme hareketlerini artan bir doğrulukla yapar.         Müzikli Yer Kapmaca Oyunu</t>
  </si>
  <si>
    <t>Yer değiştirme hareketlerini artan bir doğrulukla yapar.         Seken Yılan Oyunu</t>
  </si>
  <si>
    <t>Yer değiştirme hareketlerini artan bir doğrulukla yapar.             Tanışma Dansı Oyunu</t>
  </si>
  <si>
    <t>Yer değiştirme hareketlerini vücut, alan farkındalığı ve hareket ilişkilerini kullanarak yapar.                                                           Hey Dansı Oyunu</t>
  </si>
  <si>
    <t>Yer değiştirme hareketlerini vücut, alan farkındalığı ve hareket ilişkilerini kullanarak yapar.                            Bakkallar‐Manavlar‐Oyunu</t>
  </si>
  <si>
    <t>Yer değiştirme hareketlerini vücut, alan farkındalığı ve hareket ilişkilerini kullanarak yapar.                                                         Balıkçılar Oyunu</t>
  </si>
  <si>
    <t>Yer değiştirme hareketlerini vücut, alan farkındalığı ve hareket ilişkilerini kullanarak yapar.                                                         Elma toplama</t>
  </si>
  <si>
    <t>Dengeleme hareketlerini artan bir doğrulukla yapar.                 Don Çözül Oyunu</t>
  </si>
  <si>
    <t>Dengeleme hareketlerini artan bir doğrulukla yapar.                  Çürük Yumurta Oyunu</t>
  </si>
  <si>
    <t>Dengeleme hareketlerini artan bir doğrulukla yapar.                   Oynayan Minder</t>
  </si>
  <si>
    <t>Bayram, kutlama ve törenlere istekle katılır.</t>
  </si>
  <si>
    <t>Dengeleme hareketlerini vücut, alan farkındalığı ve hareket İlişkilerini kullanarak yapar.
 İstasyon Oyunu</t>
  </si>
  <si>
    <t>Dengeleme hareketlerini vücut, alan farkındalığı ve hareket İlişkilerini kullanarak yapar.                                                           Fırıldak Oyunu</t>
  </si>
  <si>
    <t xml:space="preserve">Dengeleme hareketlerini vücut, alan farkındalığı ve hareket İlişkilerini kullanarak yapar.                                                                  Ayak Ayak Yürüme Oyunu </t>
  </si>
  <si>
    <t>Dengeleme hareketlerini vücut, alan farkındalığı ve hareket İlişkilerini kullanarak yapar.                                                             Horoz Dövüşü Oyunu</t>
  </si>
  <si>
    <t>Nesne kontrolü gerektiren hareketleri artan bir doğrulukla yapar.                Resmi Vur Sayıyı Al Oyunu</t>
  </si>
  <si>
    <t>Nesne kontrolü gerektiren hareketleri artan bir doğrulukla yapar.  Uzağa Fırlat Oyunu</t>
  </si>
  <si>
    <t xml:space="preserve">Nesne kontrolü gerektiren hareketleri artan bir doğrulukla yapar.  Üstünden Altından Oyunu </t>
  </si>
  <si>
    <t>BO.2.1.1.6.Nesne kontrolü gereken hareketleri alan, efor farkındalığı ve hareket ilişkilerini kullanarak yapar.</t>
  </si>
  <si>
    <t>İki ve daha fazla hareket becerisini birleştirerek artan doğrulukta uygular.                                                                                           Sebzeler ve Meyveler Oyunu</t>
  </si>
  <si>
    <t>İki ve daha fazla hareket becerisini birleştirerek artan doğrulukta uygular.                                                                                        Dört Kere Zıpla Üç Kere El Çırp Oyunu</t>
  </si>
  <si>
    <t>İki ve daha fazla hareket becerisini birleştirerek artan doğrulukta uygular.                                                                                                 Yedi Oyunu</t>
  </si>
  <si>
    <t>Verilen ritim ve müziğe uygun bireysel ve grupla nesneli/ nesnesiz dans eder.                                                                           Eski Minder Oyunu</t>
  </si>
  <si>
    <t>Verilen ritim ve müziğe uygun bireysel ve grupla nesneli/ nesnesiz dans eder.                                                                            Çizgiyi Aş Aya Ulaş Oyunu</t>
  </si>
  <si>
    <t>Verilen ritim ve müziğe uygun bireysel ve grupla nesneli/ nesnesiz dans eder.                                                                         Çizgiyi Aş Aya Ulaş Oyunu</t>
  </si>
  <si>
    <t>Verilen ritim ve müziğe uygun bireysel ve grupla nesneli/ nesnesiz dans eder.                                                                            Eski Minder Oyunu</t>
  </si>
  <si>
    <t>Temel ve birleştirilmiş Hareket becerilerini içeren eşli ve küçük gruplarda basit kurallı oyunlar oynar.
 Köpek Balığı İle Karabatak Oyunu</t>
  </si>
  <si>
    <t>Temel ve birleştirilmiş Hareket becerilerini içeren eşli ve küçük gruplarda basit kurallı oyunlar oynar.
Tünel Yarışı Oyunu</t>
  </si>
  <si>
    <t xml:space="preserve">Temel ve birleştirilmiş Hareket becerilerini içeren eşli ve küçük gruplarda basit kurallı oyunlar oynar.
Renk Oyunu----- </t>
  </si>
  <si>
    <t>Temel ve birleştirilmiş Hareket becerilerini içeren eşli ve küçük gruplarda basit kurallı oyunlar oynar.
Dev Misket Oyunu</t>
  </si>
  <si>
    <t>BO.2.1.2.1. Temel hareket becerilerini uygularken hareketin tekniğine ait özellikleri söyler.</t>
  </si>
  <si>
    <t>BO.2.1.2.2. Vücut bölümlerinin hareketlerini açıklar</t>
  </si>
  <si>
    <t>BO.2.1.2.3. Efor kavramına göre vücudunun nasıl hareket edeceğini açıklar.</t>
  </si>
  <si>
    <t>BO.2.1.3.1. Oyunda basit stratejileri ve taktikleri kullanır.</t>
  </si>
  <si>
    <t xml:space="preserve">BO.2.2.1.1. Çevresindeki imkânları kullanarak oyun ve fiziki etkinliklere düzenli olarak katılır. </t>
  </si>
  <si>
    <t>BO.2.2.1.2. Fiziksel uygunluğu destekleyici oyun ve fiziki etkinliklere katılır.</t>
  </si>
  <si>
    <t>BO.2.2.2.1. Sağlıklı olmak için oyun ve fiziki etkinliklere neden katılması gerektiğini açıklar.</t>
  </si>
  <si>
    <t>BO.2.2.2.2. Fiziksel uygunluğu oluşturan kavramları açıklar.</t>
  </si>
  <si>
    <t>BO.2.2.2.3. Oyun ve fiziki etkinlikler ile fiziksel uygunluk kavramları arasında ilişki kurar.</t>
  </si>
  <si>
    <t>BO.2.2.2.5.Oyun ve fiziki etkinliklere katılırken kendisi için güvenlik riski oluşturan unsurları açıklar</t>
  </si>
  <si>
    <t>BO.2.2.2.6. Oyun ve fiziki etkinliklerde güvenlik riski oluşturmayan davranışlar sergiler.</t>
  </si>
  <si>
    <t>BO.2.2.3.1. Bayram, kutlama ve törenlere istekle katılır</t>
  </si>
  <si>
    <t>BO.2.2.2.7. Oyun ve fiziki etkinliklerde kendisi ve başkaları arasındaki benzerlik ve farklılıkları açıklar.</t>
  </si>
  <si>
    <t>BO.2.2.2.8. Oyun ve fiziki etkinliklerde bireysel farklılıklara karşı duyarlılık gösterir.</t>
  </si>
  <si>
    <t>BO.2.2.2.9. Oyun ve fiziki etkinliklerde iş birliğine dayalı davranışlar gösterir.</t>
  </si>
  <si>
    <t>BO.2.2.2.10. Doğada oyun ve fiziki etkinliklere katılırken çevreye duyarlılık gösterir.</t>
  </si>
  <si>
    <t>BO.2.2.3.2. Kültürümüze ait basit ritimli dans adımlarını yapar.</t>
  </si>
  <si>
    <t>BO.2.2.3.3. Geleneksel çocuk oyunlarını oynar.</t>
  </si>
  <si>
    <t xml:space="preserve">Dinlediği öyküdeki olayları farklı ses kaynakları kullanarak canlandırır. </t>
  </si>
  <si>
    <t>Dinlediklerini, izlediklerini, okuduklarını doğru anlayabilme ve yorumlayabilme;</t>
  </si>
  <si>
    <t>Resimleri olayların oluş sırısana göre sıraya koyabilme</t>
  </si>
  <si>
    <t>Seviyelerine uygun tekerlemeleri, sözcükleri yerli yerinde kullanarak söyleyebilme</t>
  </si>
  <si>
    <t>Düzeylerine uygun konuşmaları dinleme, olay, film vb. izleyebilme,</t>
  </si>
  <si>
    <t>Fıkra Anlatma</t>
  </si>
  <si>
    <t>Sesli ve sessiz okuyabilme</t>
  </si>
  <si>
    <t>Seviyelerine uygun karşılıklı konuşmalar yapabilme.</t>
  </si>
  <si>
    <t>Toplum karşısında işitilebilecek anlaşılabilecek şekilde konuşabilme</t>
  </si>
  <si>
    <t>Seviyelerine uygun resimler arasında ilişki kurarak gördüklerini anlatabilme</t>
  </si>
  <si>
    <t>Sesli ve sessiz okuyabilme; Dinlediklerini, izlediklerini, okuduklarını doğru anlayabilme ve yorumlayabilme;</t>
  </si>
  <si>
    <t xml:space="preserve">Resimleri olayların oluş sırısana göre sıraya koyabilme </t>
  </si>
  <si>
    <t>Dostça oynama ve yarışma yapabilme</t>
  </si>
  <si>
    <t>Atatürk ile ilgili belli başlı şarkıları tanır.</t>
  </si>
  <si>
    <t>Çizgi bulmacaları yaparak araştırma ve düşünme alışkanlığı kazanabilme</t>
  </si>
  <si>
    <t>Birlikte şarkı söyleyebilme, şarkı söylemeye istekli olabilme</t>
  </si>
  <si>
    <t>Sayışma söyleyebilme</t>
  </si>
  <si>
    <t>Seviyelerine uygun masalları olayların sırasını bozmadan anlatabilme</t>
  </si>
  <si>
    <t>Basit hareketleri içeren oyunlar oynayabilme</t>
  </si>
  <si>
    <t>Dağarcığındaki ninnileri diğer müzik türlerinden ayırt edebilme</t>
  </si>
  <si>
    <t xml:space="preserve">Düzeylerine uygun konuşmaları dinleme, olay, film vb. izleyebilme  </t>
  </si>
  <si>
    <t>Yakın çevresi ile ilgili gözlemlerine düşüncelerini katarak iki boyutlu çalışmaları aktarabilme</t>
  </si>
  <si>
    <t>Birlikte çalışabilme, el becerilerini geliştirebilmek</t>
  </si>
  <si>
    <t>Seviyelerine uygun harf bulmacaları çözerek sözcük dağarcığını geliştirebilme</t>
  </si>
  <si>
    <t>Oynanılan sayışma ve tekerlemeleri özelliklerine uygun söylemeye istekli olabilme</t>
  </si>
  <si>
    <t xml:space="preserve">Okuma
AMAÇ 1. Sesli ve sessiz okuyabilme;
2. Dinlediklerini, izlediklerini, okuduklarını doğru anlayabilme ve yorumlayabilme
</t>
  </si>
  <si>
    <t xml:space="preserve">Kısa bir masalı, bir öyküyü anlatabilmek </t>
  </si>
  <si>
    <t>Seviyelerine uygun masalları olayların sorasını bozmadan anlatabilme</t>
  </si>
  <si>
    <t>Birlikte çalışabilme, arkadaşlarını uyabilme</t>
  </si>
  <si>
    <t>Toplum karşısında doğal sesle konuşabilme alışkanlığını kazanabilme</t>
  </si>
  <si>
    <t>Topluluk karşısında konuşabilme</t>
  </si>
  <si>
    <t xml:space="preserve">Okuma
AMAÇ 1. Sesli ve sessiz okuyabilme;
</t>
  </si>
  <si>
    <t>Kâğıt işleri yaparak yaratıcılık ve yapıcılık yönlerini geliştirebilme</t>
  </si>
  <si>
    <t>Serbest konulu boyama çalışması yapar</t>
  </si>
  <si>
    <t>Seviyelerine uygun resimler arasında ilişki kurarak gördüklerini olay sırasına göre anlatabilme</t>
  </si>
  <si>
    <t>Sayışma ve tekerleme söyleyebilme</t>
  </si>
  <si>
    <t>Bilmece söyleyebilme</t>
  </si>
  <si>
    <t>Düzeylerine uygun konuşmaları dinleme, olay, film vb. izleyebilme</t>
  </si>
  <si>
    <t>1. Sesli ve sessiz okuyabilme;</t>
  </si>
  <si>
    <t>Yaşadığı bir olayı güçlük çekmeden sözcükleri yerinde kullanarak anlatabilme</t>
  </si>
  <si>
    <t>El becerisini geliştirme çalışmaları yapar.</t>
  </si>
  <si>
    <t>Fıkra Anlatma
AMAÇ 1 : Fıkra Anlatır.</t>
  </si>
  <si>
    <t>1.Düzeylerine uygun konuşmaları dinleme, olay, film vb. izleyebilme,</t>
  </si>
  <si>
    <t>Tabiatı sevme, temiz hava ve güneşten yararlanabilme</t>
  </si>
  <si>
    <t>MATEMATİK</t>
  </si>
  <si>
    <t>MÜZİK</t>
  </si>
  <si>
    <t>GÖRSEL SANATLAR</t>
  </si>
  <si>
    <t>ALİ VE AYŞE İLE İSTİKLAL MARŞI T.2.1.1. Görselden/görsellerden hareketle dinleyeceği/izleyeceği metnin konusunu tahmin eder.T.2.1.8. Dinleme stratejilerini uygular.</t>
  </si>
  <si>
    <r>
      <rPr>
        <b/>
        <sz val="9"/>
        <rFont val="Kayra Aydin"/>
        <family val="2"/>
        <charset val="162"/>
      </rPr>
      <t xml:space="preserve">Bütün Yarım  </t>
    </r>
    <r>
      <rPr>
        <sz val="9"/>
        <rFont val="Kayra Aydin"/>
        <family val="2"/>
        <charset val="162"/>
      </rPr>
      <t xml:space="preserve">                                                                                           M.1.1.4.1. Bütün ve yarımı uygun modeller ile gösterir, bütün ve yarım arasındakiilişkiyi açıklar.</t>
    </r>
  </si>
  <si>
    <r>
      <t xml:space="preserve">Saatleri Öğrenelim                                                                                   </t>
    </r>
    <r>
      <rPr>
        <sz val="9"/>
        <rFont val="Kayra Aydin"/>
        <family val="2"/>
        <charset val="162"/>
      </rPr>
      <t>M.1.3.3.1. Tam ve yarım saatleri okur.</t>
    </r>
  </si>
  <si>
    <r>
      <rPr>
        <b/>
        <sz val="9"/>
        <rFont val="Kayra Aydin"/>
        <family val="2"/>
        <charset val="162"/>
      </rPr>
      <t xml:space="preserve">Gün Hafa Ay </t>
    </r>
    <r>
      <rPr>
        <sz val="9"/>
        <rFont val="Kayra Aydin"/>
        <family val="2"/>
        <charset val="162"/>
      </rPr>
      <t xml:space="preserve">                                                                                             M.1.3.3.2. Takvim üzerinde günü, hafayı ve ayı belirtir.</t>
    </r>
  </si>
  <si>
    <r>
      <rPr>
        <b/>
        <sz val="9"/>
        <rFont val="Kayra Aydin"/>
        <family val="2"/>
        <charset val="162"/>
      </rPr>
      <t xml:space="preserve">Cisimleri Özelliklerine Göre Sınıﬂandıralım   </t>
    </r>
    <r>
      <rPr>
        <sz val="9"/>
        <rFont val="Kayra Aydin"/>
        <family val="2"/>
        <charset val="162"/>
      </rPr>
      <t xml:space="preserve">                                                                                          M.1.2.1.1. Geometrik şekilleri köşe ve kenar sayılarına göre sınıﬂandırarak adlandırır.</t>
    </r>
  </si>
  <si>
    <r>
      <rPr>
        <b/>
        <sz val="9"/>
        <rFont val="Kayra Aydin"/>
        <family val="2"/>
        <charset val="162"/>
      </rPr>
      <t xml:space="preserve">Tabloları Okuyalım  </t>
    </r>
    <r>
      <rPr>
        <sz val="9"/>
        <rFont val="Kayra Aydin"/>
        <family val="2"/>
        <charset val="162"/>
      </rPr>
      <t xml:space="preserve">                                                                                  M.1.4.1.1. En çok iki veri grubuna sahip basit tabloları okur.</t>
    </r>
  </si>
  <si>
    <r>
      <rPr>
        <b/>
        <sz val="9"/>
        <rFont val="Kayra Aydin"/>
        <family val="2"/>
        <charset val="162"/>
      </rPr>
      <t xml:space="preserve">Uzunlukları Karşılaştıralım  </t>
    </r>
    <r>
      <rPr>
        <sz val="9"/>
        <rFont val="Kayra Aydin"/>
        <family val="2"/>
        <charset val="162"/>
      </rPr>
      <t xml:space="preserve">                                                                                   M.1.3.1.1. Nesneleri uzunlukları yönünden karşılaştırır ve sıralar.</t>
    </r>
  </si>
  <si>
    <r>
      <rPr>
        <b/>
        <sz val="9"/>
        <rFont val="Kayra Aydin"/>
        <family val="2"/>
        <charset val="162"/>
      </rPr>
      <t xml:space="preserve">Sıvıları Ölçelim    </t>
    </r>
    <r>
      <rPr>
        <sz val="9"/>
        <rFont val="Kayra Aydin"/>
        <family val="2"/>
        <charset val="162"/>
      </rPr>
      <t xml:space="preserve">                                                                                           M.1.3.5.1. Sıvı ölçme etkinliklerinde standart olmayan birimleri kullanarak sıvılarıölçer.</t>
    </r>
  </si>
  <si>
    <t>2/C</t>
  </si>
  <si>
    <t>Yer değiştirme hareketlerini vücut,alan farkındalığı ve hareket  ilişkilerini kullanarak yapar.                                                          Bak Gör Uygula Oyunu</t>
  </si>
  <si>
    <t>Dengeleme hareketlerini vücut, alan farkındalığı ve hareket İlişkilerini kullanarak yapar.                                                    (Horoz Dövüşü Oyunu</t>
  </si>
  <si>
    <t>Nesne kontrolü gerektiren hareketleri artan bir doğrulukla yapar.                                                                                           Alanında Top Bırakma Oyunu</t>
  </si>
  <si>
    <t>Yer değiştirme hareketlerini artan bir doğrulukla yapar. Aç Fil Oyunu</t>
  </si>
  <si>
    <t xml:space="preserve">Yer değiştirme hareketlerini artan bir doğrulukla yapar. Sıranı Bul Oyunu </t>
  </si>
  <si>
    <t>Dengeleme hareketlerini artan bir Doğrulukla yapar Sek Sek Oyunu</t>
  </si>
  <si>
    <t>İki ve daha fazla hareket becerisini birleştirerek artan doğrulukta uygular. Yedi Oyunu</t>
  </si>
  <si>
    <t>Verilen ritim ve müziğe uygun bireysel ve grupla nesneli/nesnesiz dans eder. Çizgiyi Aş Aya Ulaş Oyunu</t>
  </si>
  <si>
    <t xml:space="preserve">Temel ve birleştirilmiş Hareket becerilerini içeren eşli ve küçük gruplarda basit kurallı oyunlar oynar. Bayrak Verme Oyunu </t>
  </si>
  <si>
    <t>HAYAT BİLGİSİ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</si>
</sst>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F]d\ mmmm\ yyyy;@"/>
    <numFmt numFmtId="165" formatCode="[$-41F]d\ mmm\ yyyy;@"/>
  </numFmts>
  <fonts count="65">
    <font>
      <sz val="11"/>
      <color theme="1"/>
      <name val="Calibri"/>
      <family val="2"/>
      <charset val="162"/>
      <scheme val="minor"/>
    </font>
    <font>
      <sz val="11"/>
      <name val="Calibri"/>
      <family val="2"/>
      <charset val="162"/>
      <scheme val="minor"/>
    </font>
    <font>
      <b/>
      <sz val="10"/>
      <name val="Arial"/>
      <family val="2"/>
      <charset val="162"/>
    </font>
    <font>
      <sz val="6"/>
      <name val="Arial"/>
      <family val="2"/>
      <charset val="162"/>
    </font>
    <font>
      <b/>
      <sz val="8"/>
      <name val="Arial"/>
      <family val="2"/>
      <charset val="162"/>
    </font>
    <font>
      <b/>
      <sz val="10"/>
      <color rgb="FFC00000"/>
      <name val="Arial"/>
      <family val="2"/>
      <charset val="162"/>
    </font>
    <font>
      <b/>
      <sz val="11"/>
      <name val="Arial"/>
      <family val="2"/>
      <charset val="162"/>
    </font>
    <font>
      <b/>
      <sz val="12"/>
      <name val="Arial"/>
      <family val="2"/>
      <charset val="162"/>
    </font>
    <font>
      <b/>
      <i/>
      <sz val="9"/>
      <name val="Arial"/>
      <family val="2"/>
      <charset val="162"/>
    </font>
    <font>
      <b/>
      <sz val="20"/>
      <color theme="1"/>
      <name val="Calibri"/>
      <family val="2"/>
      <charset val="162"/>
      <scheme val="minor"/>
    </font>
    <font>
      <b/>
      <sz val="9"/>
      <name val="Arial"/>
      <family val="2"/>
      <charset val="162"/>
    </font>
    <font>
      <sz val="8"/>
      <name val="Arial"/>
      <family val="2"/>
      <charset val="162"/>
    </font>
    <font>
      <b/>
      <sz val="11"/>
      <color theme="1"/>
      <name val="Calibri"/>
      <family val="2"/>
      <charset val="162"/>
      <scheme val="minor"/>
    </font>
    <font>
      <sz val="10"/>
      <name val="Arial"/>
      <family val="2"/>
      <charset val="162"/>
    </font>
    <font>
      <b/>
      <sz val="10"/>
      <color rgb="FFFF0000"/>
      <name val="Arial"/>
      <family val="2"/>
      <charset val="162"/>
    </font>
    <font>
      <b/>
      <sz val="10"/>
      <color rgb="FFFFFF00"/>
      <name val="Arial"/>
      <family val="2"/>
      <charset val="162"/>
    </font>
    <font>
      <sz val="8"/>
      <name val="Kayra Aydin"/>
      <family val="2"/>
      <charset val="162"/>
    </font>
    <font>
      <sz val="8"/>
      <color theme="1"/>
      <name val="Kayra Aydin"/>
      <family val="2"/>
      <charset val="162"/>
    </font>
    <font>
      <sz val="9"/>
      <name val="Kayra Aydin"/>
      <family val="2"/>
      <charset val="162"/>
    </font>
    <font>
      <sz val="9"/>
      <color theme="1"/>
      <name val="Kayra Aydin"/>
      <family val="2"/>
      <charset val="162"/>
    </font>
    <font>
      <sz val="9"/>
      <name val="Arial"/>
      <family val="2"/>
      <charset val="162"/>
    </font>
    <font>
      <sz val="11"/>
      <name val="Arial"/>
      <family val="2"/>
      <charset val="162"/>
    </font>
    <font>
      <b/>
      <sz val="14"/>
      <color rgb="FFFFFF00"/>
      <name val="Arial"/>
      <family val="2"/>
      <charset val="162"/>
    </font>
    <font>
      <b/>
      <i/>
      <sz val="8"/>
      <name val="Arial"/>
      <family val="2"/>
      <charset val="162"/>
    </font>
    <font>
      <sz val="6"/>
      <name val="Kayra Aydin"/>
      <family val="2"/>
      <charset val="162"/>
    </font>
    <font>
      <b/>
      <sz val="14"/>
      <name val="Arial"/>
      <family val="2"/>
      <charset val="162"/>
    </font>
    <font>
      <sz val="12"/>
      <color theme="1"/>
      <name val="Times New Roman"/>
      <family val="1"/>
      <charset val="162"/>
    </font>
    <font>
      <b/>
      <sz val="12"/>
      <color rgb="FF000000"/>
      <name val="Microsoft Sans Serif"/>
      <family val="2"/>
      <charset val="162"/>
    </font>
    <font>
      <sz val="12"/>
      <color rgb="FF000000"/>
      <name val="Times New Roman"/>
      <family val="1"/>
      <charset val="162"/>
    </font>
    <font>
      <b/>
      <sz val="12"/>
      <color rgb="FFFFC000"/>
      <name val="Times New Roman"/>
      <family val="1"/>
      <charset val="162"/>
    </font>
    <font>
      <b/>
      <sz val="10"/>
      <color rgb="FF7030A0"/>
      <name val="Arial"/>
      <family val="2"/>
      <charset val="162"/>
    </font>
    <font>
      <b/>
      <sz val="9.5"/>
      <color rgb="FF000000"/>
      <name val="Arial Rounded MT Bold"/>
      <family val="2"/>
    </font>
    <font>
      <b/>
      <sz val="10"/>
      <color rgb="FF7030A0"/>
      <name val="Georgia"/>
      <family val="1"/>
      <charset val="162"/>
    </font>
    <font>
      <sz val="9.5"/>
      <color rgb="FF000000"/>
      <name val="Arial Rounded MT Bold"/>
      <family val="2"/>
    </font>
    <font>
      <b/>
      <sz val="10"/>
      <color rgb="FF000000"/>
      <name val="Times New Roman"/>
      <family val="1"/>
      <charset val="162"/>
    </font>
    <font>
      <sz val="10"/>
      <color rgb="FF000000"/>
      <name val="Times New Roman"/>
      <family val="1"/>
      <charset val="162"/>
    </font>
    <font>
      <b/>
      <sz val="9.5"/>
      <color rgb="FF0070C0"/>
      <name val="Times New Roman"/>
      <family val="1"/>
      <charset val="162"/>
    </font>
    <font>
      <b/>
      <sz val="10"/>
      <color rgb="FF0070C0"/>
      <name val="Times New Roman"/>
      <family val="1"/>
      <charset val="162"/>
    </font>
    <font>
      <b/>
      <sz val="10"/>
      <color rgb="FF00B050"/>
      <name val="Times New Roman"/>
      <family val="1"/>
      <charset val="162"/>
    </font>
    <font>
      <b/>
      <sz val="10"/>
      <color rgb="FFFF0000"/>
      <name val="Times New Roman"/>
      <family val="1"/>
      <charset val="162"/>
    </font>
    <font>
      <sz val="9.5"/>
      <color rgb="FF000000"/>
      <name val="Times New Roman"/>
      <family val="1"/>
      <charset val="162"/>
    </font>
    <font>
      <sz val="10"/>
      <color rgb="FFFF0000"/>
      <name val="Times New Roman"/>
      <family val="1"/>
      <charset val="162"/>
    </font>
    <font>
      <sz val="10"/>
      <color rgb="FF999999"/>
      <name val="Times New Roman"/>
      <family val="1"/>
      <charset val="162"/>
    </font>
    <font>
      <b/>
      <sz val="10"/>
      <color rgb="FF000000"/>
      <name val="Comic Sans MS"/>
      <family val="4"/>
      <charset val="162"/>
    </font>
    <font>
      <sz val="10"/>
      <color rgb="FF000080"/>
      <name val="Comic Sans MS"/>
      <family val="4"/>
      <charset val="162"/>
    </font>
    <font>
      <b/>
      <sz val="10"/>
      <color rgb="FF000000"/>
      <name val="Arial Rounded MT Bold"/>
      <family val="2"/>
    </font>
    <font>
      <b/>
      <sz val="9.5"/>
      <color rgb="FF548DD4"/>
      <name val="Times New Roman"/>
      <family val="1"/>
      <charset val="162"/>
    </font>
    <font>
      <sz val="9.5"/>
      <color rgb="FF0070C0"/>
      <name val="Times New Roman"/>
      <family val="1"/>
      <charset val="162"/>
    </font>
    <font>
      <b/>
      <sz val="10"/>
      <color rgb="FF0000FF"/>
      <name val="Times New Roman"/>
      <family val="1"/>
      <charset val="162"/>
    </font>
    <font>
      <b/>
      <sz val="9.5"/>
      <color rgb="FFFF0000"/>
      <name val="Times New Roman"/>
      <family val="1"/>
      <charset val="162"/>
    </font>
    <font>
      <b/>
      <sz val="9.5"/>
      <color rgb="FF000000"/>
      <name val="Times New Roman"/>
      <family val="1"/>
      <charset val="162"/>
    </font>
    <font>
      <b/>
      <sz val="9.5"/>
      <color rgb="FF0033CC"/>
      <name val="Times New Roman"/>
      <family val="1"/>
      <charset val="162"/>
    </font>
    <font>
      <sz val="9.5"/>
      <color rgb="FFFF0000"/>
      <name val="Times New Roman"/>
      <family val="1"/>
      <charset val="162"/>
    </font>
    <font>
      <b/>
      <sz val="12"/>
      <color rgb="FFFF0000"/>
      <name val="Cambria"/>
      <family val="1"/>
      <charset val="162"/>
    </font>
    <font>
      <sz val="10"/>
      <color rgb="FF000000"/>
      <name val="Arial Rounded MT Bold"/>
      <family val="2"/>
    </font>
    <font>
      <sz val="12"/>
      <color rgb="FF000000"/>
      <name val="Cambria"/>
      <family val="1"/>
      <charset val="162"/>
    </font>
    <font>
      <b/>
      <sz val="12"/>
      <color rgb="FF002060"/>
      <name val="Times New Roman"/>
      <family val="1"/>
      <charset val="162"/>
    </font>
    <font>
      <b/>
      <sz val="9"/>
      <color rgb="FF000000"/>
      <name val="Times New Roman"/>
      <family val="1"/>
      <charset val="162"/>
    </font>
    <font>
      <b/>
      <sz val="16"/>
      <name val="Arial"/>
      <family val="2"/>
      <charset val="162"/>
    </font>
    <font>
      <sz val="12"/>
      <name val="Kayra Aydin"/>
      <family val="2"/>
      <charset val="162"/>
    </font>
    <font>
      <b/>
      <sz val="9"/>
      <name val="Kayra Aydin"/>
      <family val="2"/>
      <charset val="162"/>
    </font>
    <font>
      <b/>
      <sz val="7"/>
      <name val="Arial"/>
      <family val="2"/>
      <charset val="162"/>
    </font>
    <font>
      <sz val="7"/>
      <name val="Arial"/>
      <family val="2"/>
      <charset val="162"/>
    </font>
    <font>
      <sz val="7.5"/>
      <name val="Arial"/>
      <family val="2"/>
      <charset val="162"/>
    </font>
    <font>
      <b/>
      <i/>
      <sz val="7"/>
      <name val="Arial"/>
      <family val="2"/>
      <charset val="162"/>
    </font>
  </fonts>
  <fills count="47">
    <fill>
      <patternFill patternType="none"/>
    </fill>
    <fill>
      <patternFill patternType="gray125"/>
    </fill>
    <fill>
      <patternFill patternType="solid">
        <fgColor rgb="FF92D050"/>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6" tint="0.59999389629810485"/>
        <bgColor indexed="64"/>
      </patternFill>
    </fill>
    <fill>
      <patternFill patternType="solid">
        <fgColor rgb="FFFFC000"/>
        <bgColor indexed="64"/>
      </patternFill>
    </fill>
    <fill>
      <patternFill patternType="solid">
        <fgColor indexed="47"/>
        <bgColor indexed="64"/>
      </patternFill>
    </fill>
    <fill>
      <patternFill patternType="solid">
        <fgColor indexed="44"/>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rgb="FFFFCC99"/>
        <bgColor indexed="64"/>
      </patternFill>
    </fill>
    <fill>
      <patternFill patternType="solid">
        <fgColor rgb="FF99CCFF"/>
        <bgColor indexed="64"/>
      </patternFill>
    </fill>
    <fill>
      <patternFill patternType="solid">
        <fgColor rgb="FFFF99CC"/>
        <bgColor indexed="64"/>
      </patternFill>
    </fill>
    <fill>
      <patternFill patternType="solid">
        <fgColor rgb="FFCC99FF"/>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rgb="FFFF00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CC00"/>
        <bgColor indexed="64"/>
      </patternFill>
    </fill>
    <fill>
      <patternFill patternType="solid">
        <fgColor rgb="FF99CC00"/>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00B0F0"/>
        <bgColor indexed="64"/>
      </patternFill>
    </fill>
    <fill>
      <patternFill patternType="solid">
        <fgColor rgb="FF70AD47"/>
        <bgColor indexed="64"/>
      </patternFill>
    </fill>
    <fill>
      <patternFill patternType="solid">
        <fgColor rgb="FFBDD7EE"/>
        <bgColor indexed="64"/>
      </patternFill>
    </fill>
    <fill>
      <patternFill patternType="solid">
        <fgColor rgb="FFFFFFFF"/>
        <bgColor indexed="64"/>
      </patternFill>
    </fill>
    <fill>
      <patternFill patternType="solid">
        <fgColor rgb="FFD9D9D9"/>
        <bgColor indexed="64"/>
      </patternFill>
    </fill>
    <fill>
      <patternFill patternType="solid">
        <fgColor rgb="FFF8CBAD"/>
        <bgColor indexed="64"/>
      </patternFill>
    </fill>
    <fill>
      <patternFill patternType="solid">
        <fgColor rgb="FFFFE699"/>
        <bgColor indexed="64"/>
      </patternFill>
    </fill>
    <fill>
      <patternFill patternType="solid">
        <fgColor rgb="FFA9D08E"/>
        <bgColor indexed="64"/>
      </patternFill>
    </fill>
    <fill>
      <patternFill patternType="solid">
        <fgColor rgb="FFBFBFBF"/>
        <bgColor indexed="64"/>
      </patternFill>
    </fill>
    <fill>
      <patternFill patternType="solid">
        <fgColor theme="0" tint="-4.9989318521683403E-2"/>
        <bgColor indexed="64"/>
      </patternFill>
    </fill>
    <fill>
      <patternFill patternType="solid">
        <fgColor indexed="51"/>
        <bgColor indexed="64"/>
      </patternFill>
    </fill>
    <fill>
      <patternFill patternType="solid">
        <fgColor indexed="50"/>
        <bgColor indexed="64"/>
      </patternFill>
    </fill>
    <fill>
      <patternFill patternType="solid">
        <fgColor indexed="46"/>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double">
        <color indexed="64"/>
      </bottom>
      <diagonal/>
    </border>
    <border>
      <left style="double">
        <color indexed="64"/>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uble">
        <color indexed="64"/>
      </right>
      <top/>
      <bottom style="medium">
        <color indexed="64"/>
      </bottom>
      <diagonal/>
    </border>
    <border>
      <left style="medium">
        <color indexed="64"/>
      </left>
      <right style="medium">
        <color indexed="64"/>
      </right>
      <top/>
      <bottom style="medium">
        <color indexed="64"/>
      </bottom>
      <diagonal/>
    </border>
    <border>
      <left/>
      <right style="double">
        <color rgb="FF000000"/>
      </right>
      <top/>
      <bottom/>
      <diagonal/>
    </border>
    <border>
      <left style="medium">
        <color indexed="64"/>
      </left>
      <right/>
      <top/>
      <bottom style="medium">
        <color indexed="64"/>
      </bottom>
      <diagonal/>
    </border>
    <border>
      <left style="double">
        <color indexed="64"/>
      </left>
      <right style="medium">
        <color rgb="FF000000"/>
      </right>
      <top/>
      <bottom style="double">
        <color rgb="FF000000"/>
      </bottom>
      <diagonal/>
    </border>
    <border>
      <left/>
      <right/>
      <top/>
      <bottom style="double">
        <color rgb="FF000000"/>
      </bottom>
      <diagonal/>
    </border>
    <border>
      <left/>
      <right style="medium">
        <color indexed="64"/>
      </right>
      <top/>
      <bottom style="double">
        <color rgb="FF000000"/>
      </bottom>
      <diagonal/>
    </border>
    <border>
      <left/>
      <right style="double">
        <color rgb="FF000000"/>
      </right>
      <top/>
      <bottom style="double">
        <color rgb="FF000000"/>
      </bottom>
      <diagonal/>
    </border>
    <border>
      <left style="medium">
        <color rgb="FF000000"/>
      </left>
      <right/>
      <top style="double">
        <color indexed="64"/>
      </top>
      <bottom style="medium">
        <color indexed="64"/>
      </bottom>
      <diagonal/>
    </border>
    <border>
      <left/>
      <right/>
      <top style="double">
        <color indexed="64"/>
      </top>
      <bottom style="medium">
        <color indexed="64"/>
      </bottom>
      <diagonal/>
    </border>
    <border>
      <left/>
      <right style="medium">
        <color rgb="FF000000"/>
      </right>
      <top style="double">
        <color indexed="64"/>
      </top>
      <bottom style="medium">
        <color indexed="64"/>
      </bottom>
      <diagonal/>
    </border>
    <border>
      <left/>
      <right style="double">
        <color rgb="FF000000"/>
      </right>
      <top style="double">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right style="double">
        <color rgb="FF000000"/>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double">
        <color rgb="FF000000"/>
      </right>
      <top style="medium">
        <color indexed="64"/>
      </top>
      <bottom/>
      <diagonal/>
    </border>
    <border>
      <left style="medium">
        <color indexed="64"/>
      </left>
      <right/>
      <top/>
      <bottom/>
      <diagonal/>
    </border>
    <border>
      <left style="medium">
        <color rgb="FF000000"/>
      </left>
      <right/>
      <top style="medium">
        <color indexed="64"/>
      </top>
      <bottom style="double">
        <color rgb="FF000000"/>
      </bottom>
      <diagonal/>
    </border>
    <border>
      <left/>
      <right/>
      <top style="medium">
        <color indexed="64"/>
      </top>
      <bottom style="double">
        <color rgb="FF000000"/>
      </bottom>
      <diagonal/>
    </border>
    <border>
      <left/>
      <right style="medium">
        <color rgb="FF000000"/>
      </right>
      <top style="medium">
        <color indexed="64"/>
      </top>
      <bottom style="double">
        <color rgb="FF000000"/>
      </bottom>
      <diagonal/>
    </border>
    <border>
      <left style="medium">
        <color indexed="64"/>
      </left>
      <right/>
      <top/>
      <bottom style="double">
        <color rgb="FF000000"/>
      </bottom>
      <diagonal/>
    </border>
    <border>
      <left/>
      <right/>
      <top style="thin">
        <color indexed="64"/>
      </top>
      <bottom style="thin">
        <color indexed="64"/>
      </bottom>
      <diagonal/>
    </border>
  </borders>
  <cellStyleXfs count="1">
    <xf numFmtId="0" fontId="0" fillId="0" borderId="0"/>
  </cellStyleXfs>
  <cellXfs count="305">
    <xf numFmtId="0" fontId="0" fillId="0" borderId="0" xfId="0"/>
    <xf numFmtId="0" fontId="0" fillId="6" borderId="0" xfId="0" applyFill="1"/>
    <xf numFmtId="0" fontId="1" fillId="6" borderId="0" xfId="0" applyFont="1" applyFill="1"/>
    <xf numFmtId="0" fontId="2" fillId="6" borderId="0" xfId="0" applyFont="1" applyFill="1" applyBorder="1"/>
    <xf numFmtId="0" fontId="0" fillId="6" borderId="0" xfId="0" applyFill="1" applyBorder="1" applyAlignment="1"/>
    <xf numFmtId="0" fontId="2" fillId="6" borderId="0" xfId="0" applyFont="1" applyFill="1" applyBorder="1" applyAlignment="1"/>
    <xf numFmtId="0" fontId="2" fillId="6" borderId="0" xfId="0" applyFont="1" applyFill="1"/>
    <xf numFmtId="0" fontId="3" fillId="6" borderId="0" xfId="0" applyFont="1" applyFill="1" applyBorder="1" applyAlignment="1">
      <alignment vertical="center" wrapText="1"/>
    </xf>
    <xf numFmtId="14" fontId="5" fillId="5" borderId="1" xfId="0" applyNumberFormat="1" applyFont="1" applyFill="1" applyBorder="1" applyAlignment="1">
      <alignment horizontal="center" vertical="center"/>
    </xf>
    <xf numFmtId="0" fontId="2" fillId="6" borderId="0" xfId="0" applyFont="1" applyFill="1" applyBorder="1" applyAlignment="1">
      <alignment horizontal="center" vertical="center"/>
    </xf>
    <xf numFmtId="0" fontId="1" fillId="6" borderId="0" xfId="0" applyFont="1" applyFill="1" applyBorder="1" applyAlignment="1" applyProtection="1">
      <alignment vertical="center"/>
      <protection locked="0"/>
    </xf>
    <xf numFmtId="0" fontId="2" fillId="3" borderId="3" xfId="0" applyFont="1" applyFill="1" applyBorder="1" applyAlignment="1">
      <alignment horizontal="center" vertical="center"/>
    </xf>
    <xf numFmtId="0" fontId="0" fillId="6" borderId="0" xfId="0" applyFill="1" applyBorder="1"/>
    <xf numFmtId="0" fontId="0" fillId="6" borderId="0" xfId="0" applyFill="1" applyAlignment="1"/>
    <xf numFmtId="0" fontId="10" fillId="15" borderId="1" xfId="0" applyFont="1" applyFill="1" applyBorder="1" applyAlignment="1">
      <alignment horizontal="center" vertical="center" wrapText="1"/>
    </xf>
    <xf numFmtId="1" fontId="4" fillId="16" borderId="1"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0" fontId="12" fillId="6" borderId="0" xfId="0" applyFont="1" applyFill="1" applyBorder="1" applyAlignment="1"/>
    <xf numFmtId="164" fontId="6" fillId="23" borderId="1" xfId="0" applyNumberFormat="1" applyFont="1" applyFill="1" applyBorder="1" applyAlignment="1" applyProtection="1">
      <alignment horizontal="center" vertical="center"/>
      <protection locked="0"/>
    </xf>
    <xf numFmtId="165" fontId="6" fillId="2" borderId="1" xfId="0" applyNumberFormat="1" applyFont="1" applyFill="1" applyBorder="1" applyAlignment="1">
      <alignment horizontal="center" vertical="center" wrapText="1"/>
    </xf>
    <xf numFmtId="0" fontId="6" fillId="6" borderId="0" xfId="0" applyFont="1" applyFill="1" applyBorder="1" applyAlignment="1">
      <alignment vertical="center" wrapText="1"/>
    </xf>
    <xf numFmtId="0" fontId="6" fillId="6" borderId="0" xfId="0" applyFont="1" applyFill="1" applyBorder="1"/>
    <xf numFmtId="0" fontId="6" fillId="6" borderId="0" xfId="0" applyFont="1" applyFill="1"/>
    <xf numFmtId="0" fontId="15" fillId="14" borderId="1" xfId="0" applyFont="1" applyFill="1" applyBorder="1" applyAlignment="1">
      <alignment horizontal="center"/>
    </xf>
    <xf numFmtId="0" fontId="18" fillId="18" borderId="1" xfId="0" applyFont="1" applyFill="1" applyBorder="1" applyAlignment="1">
      <alignment horizontal="center" vertical="center" wrapText="1"/>
    </xf>
    <xf numFmtId="0" fontId="18" fillId="18" borderId="1" xfId="0" applyFont="1" applyFill="1" applyBorder="1" applyAlignment="1">
      <alignment vertical="center" wrapText="1" shrinkToFit="1"/>
    </xf>
    <xf numFmtId="1" fontId="16" fillId="19" borderId="1" xfId="0" applyNumberFormat="1" applyFont="1" applyFill="1" applyBorder="1" applyAlignment="1">
      <alignment horizontal="center" vertical="center" wrapText="1"/>
    </xf>
    <xf numFmtId="1" fontId="16" fillId="19" borderId="6" xfId="0" applyNumberFormat="1" applyFont="1" applyFill="1" applyBorder="1" applyAlignment="1">
      <alignment horizontal="center" vertical="center" wrapText="1"/>
    </xf>
    <xf numFmtId="0" fontId="19" fillId="25" borderId="1" xfId="0" applyFont="1" applyFill="1" applyBorder="1" applyAlignment="1">
      <alignment horizontal="left" vertical="center" wrapText="1"/>
    </xf>
    <xf numFmtId="1" fontId="16" fillId="26" borderId="1" xfId="0" applyNumberFormat="1" applyFont="1" applyFill="1" applyBorder="1" applyAlignment="1">
      <alignment horizontal="center" vertical="center" wrapText="1"/>
    </xf>
    <xf numFmtId="1" fontId="16" fillId="29" borderId="1" xfId="0" applyNumberFormat="1" applyFont="1" applyFill="1" applyBorder="1" applyAlignment="1">
      <alignment horizontal="center" vertical="center" wrapText="1"/>
    </xf>
    <xf numFmtId="164" fontId="2" fillId="30" borderId="1" xfId="0" applyNumberFormat="1" applyFont="1" applyFill="1" applyBorder="1" applyAlignment="1" applyProtection="1">
      <alignment horizontal="center" vertical="center"/>
      <protection locked="0"/>
    </xf>
    <xf numFmtId="164" fontId="2" fillId="26" borderId="1" xfId="0" applyNumberFormat="1" applyFont="1" applyFill="1" applyBorder="1" applyAlignment="1" applyProtection="1">
      <alignment horizontal="center" vertical="center"/>
      <protection locked="0"/>
    </xf>
    <xf numFmtId="14" fontId="2" fillId="26" borderId="4" xfId="0" applyNumberFormat="1" applyFont="1" applyFill="1" applyBorder="1" applyAlignment="1">
      <alignment horizontal="center" vertical="center"/>
    </xf>
    <xf numFmtId="14" fontId="2" fillId="26" borderId="1" xfId="0" applyNumberFormat="1" applyFont="1" applyFill="1" applyBorder="1" applyAlignment="1">
      <alignment horizontal="center" vertical="center"/>
    </xf>
    <xf numFmtId="0" fontId="2" fillId="34" borderId="3" xfId="0" applyFont="1" applyFill="1" applyBorder="1" applyAlignment="1">
      <alignment horizontal="center" vertical="center"/>
    </xf>
    <xf numFmtId="1" fontId="24" fillId="25" borderId="1" xfId="0" applyNumberFormat="1" applyFont="1" applyFill="1" applyBorder="1" applyAlignment="1">
      <alignment horizontal="center" vertical="center" wrapText="1"/>
    </xf>
    <xf numFmtId="1" fontId="16" fillId="25" borderId="1" xfId="0" applyNumberFormat="1" applyFont="1" applyFill="1" applyBorder="1" applyAlignment="1">
      <alignment horizontal="center" vertical="center" wrapText="1"/>
    </xf>
    <xf numFmtId="0" fontId="17" fillId="25" borderId="5" xfId="0" applyFont="1" applyFill="1" applyBorder="1" applyAlignment="1" applyProtection="1">
      <alignment horizontal="left" vertical="center" wrapText="1"/>
      <protection hidden="1"/>
    </xf>
    <xf numFmtId="1" fontId="4" fillId="24" borderId="1" xfId="0" applyNumberFormat="1" applyFont="1" applyFill="1" applyBorder="1" applyAlignment="1">
      <alignment horizontal="left" vertical="center" wrapText="1"/>
    </xf>
    <xf numFmtId="1" fontId="2" fillId="16" borderId="1" xfId="0" applyNumberFormat="1" applyFont="1" applyFill="1" applyBorder="1" applyAlignment="1">
      <alignment horizontal="center" vertical="center" wrapText="1"/>
    </xf>
    <xf numFmtId="0" fontId="26" fillId="0" borderId="0" xfId="0" applyFont="1" applyAlignment="1">
      <alignment vertical="center" wrapText="1"/>
    </xf>
    <xf numFmtId="0" fontId="29" fillId="35" borderId="8" xfId="0" applyFont="1" applyFill="1" applyBorder="1" applyAlignment="1">
      <alignment horizontal="center" vertical="center" wrapText="1"/>
    </xf>
    <xf numFmtId="0" fontId="30" fillId="36" borderId="8" xfId="0" applyFont="1" applyFill="1" applyBorder="1" applyAlignment="1">
      <alignment vertical="center" wrapText="1"/>
    </xf>
    <xf numFmtId="0" fontId="31" fillId="36" borderId="10" xfId="0" applyFont="1" applyFill="1" applyBorder="1" applyAlignment="1">
      <alignment horizontal="center" vertical="center" wrapText="1"/>
    </xf>
    <xf numFmtId="0" fontId="32" fillId="36" borderId="10" xfId="0" applyFont="1" applyFill="1" applyBorder="1" applyAlignment="1">
      <alignment vertical="center" wrapText="1"/>
    </xf>
    <xf numFmtId="0" fontId="14" fillId="36" borderId="10" xfId="0" applyFont="1" applyFill="1" applyBorder="1" applyAlignment="1">
      <alignment vertical="center" wrapText="1"/>
    </xf>
    <xf numFmtId="0" fontId="33" fillId="36" borderId="10" xfId="0" applyFont="1" applyFill="1" applyBorder="1" applyAlignment="1">
      <alignment horizontal="center" vertical="center" wrapText="1"/>
    </xf>
    <xf numFmtId="0" fontId="33" fillId="36" borderId="11" xfId="0" applyFont="1" applyFill="1" applyBorder="1" applyAlignment="1">
      <alignment horizontal="center" vertical="center" wrapText="1"/>
    </xf>
    <xf numFmtId="0" fontId="34" fillId="37" borderId="8" xfId="0" applyFont="1" applyFill="1" applyBorder="1" applyAlignment="1">
      <alignment vertical="center" wrapText="1"/>
    </xf>
    <xf numFmtId="0" fontId="35" fillId="37" borderId="10" xfId="0" applyFont="1" applyFill="1" applyBorder="1" applyAlignment="1">
      <alignment horizontal="center" vertical="center" wrapText="1"/>
    </xf>
    <xf numFmtId="0" fontId="35" fillId="37" borderId="9" xfId="0" applyFont="1" applyFill="1" applyBorder="1" applyAlignment="1">
      <alignment vertical="center" wrapText="1"/>
    </xf>
    <xf numFmtId="0" fontId="35" fillId="37" borderId="12" xfId="0" applyFont="1" applyFill="1" applyBorder="1" applyAlignment="1">
      <alignment vertical="center" wrapText="1"/>
    </xf>
    <xf numFmtId="0" fontId="36" fillId="37" borderId="10" xfId="0" applyFont="1" applyFill="1" applyBorder="1" applyAlignment="1">
      <alignment horizontal="center" vertical="center" wrapText="1"/>
    </xf>
    <xf numFmtId="0" fontId="37" fillId="37" borderId="10" xfId="0" applyFont="1" applyFill="1" applyBorder="1" applyAlignment="1">
      <alignment horizontal="center" vertical="center" wrapText="1"/>
    </xf>
    <xf numFmtId="0" fontId="34" fillId="37" borderId="10" xfId="0" applyFont="1" applyFill="1" applyBorder="1" applyAlignment="1">
      <alignment horizontal="center" vertical="center" wrapText="1"/>
    </xf>
    <xf numFmtId="0" fontId="38" fillId="37" borderId="11" xfId="0" applyFont="1" applyFill="1" applyBorder="1" applyAlignment="1">
      <alignment horizontal="center" vertical="center" wrapText="1"/>
    </xf>
    <xf numFmtId="0" fontId="37" fillId="12" borderId="10" xfId="0" applyFont="1" applyFill="1" applyBorder="1" applyAlignment="1">
      <alignment horizontal="center" vertical="center" wrapText="1"/>
    </xf>
    <xf numFmtId="0" fontId="39" fillId="37" borderId="10" xfId="0" applyFont="1" applyFill="1" applyBorder="1" applyAlignment="1">
      <alignment horizontal="center" vertical="center" wrapText="1"/>
    </xf>
    <xf numFmtId="0" fontId="39" fillId="38" borderId="8" xfId="0" applyFont="1" applyFill="1" applyBorder="1" applyAlignment="1">
      <alignment vertical="center" wrapText="1"/>
    </xf>
    <xf numFmtId="0" fontId="39" fillId="38" borderId="10" xfId="0" applyFont="1" applyFill="1" applyBorder="1" applyAlignment="1">
      <alignment horizontal="center" vertical="center" wrapText="1"/>
    </xf>
    <xf numFmtId="0" fontId="39" fillId="38" borderId="9" xfId="0" applyFont="1" applyFill="1" applyBorder="1" applyAlignment="1">
      <alignment vertical="center" wrapText="1"/>
    </xf>
    <xf numFmtId="0" fontId="39" fillId="38" borderId="12" xfId="0" applyFont="1" applyFill="1" applyBorder="1" applyAlignment="1">
      <alignment vertical="center" wrapText="1"/>
    </xf>
    <xf numFmtId="0" fontId="40" fillId="38" borderId="10" xfId="0" applyFont="1" applyFill="1" applyBorder="1" applyAlignment="1">
      <alignment horizontal="center" vertical="center" wrapText="1"/>
    </xf>
    <xf numFmtId="0" fontId="39" fillId="38" borderId="10" xfId="0" applyFont="1" applyFill="1" applyBorder="1" applyAlignment="1">
      <alignment vertical="center" wrapText="1"/>
    </xf>
    <xf numFmtId="0" fontId="41" fillId="38" borderId="10" xfId="0" applyFont="1" applyFill="1" applyBorder="1" applyAlignment="1">
      <alignment horizontal="center" vertical="center" wrapText="1"/>
    </xf>
    <xf numFmtId="0" fontId="35" fillId="38" borderId="11" xfId="0" applyFont="1" applyFill="1" applyBorder="1" applyAlignment="1">
      <alignment horizontal="center" vertical="center" wrapText="1"/>
    </xf>
    <xf numFmtId="0" fontId="42" fillId="38" borderId="11" xfId="0" applyFont="1" applyFill="1" applyBorder="1" applyAlignment="1">
      <alignment horizontal="center" vertical="center" wrapText="1"/>
    </xf>
    <xf numFmtId="0" fontId="34" fillId="39" borderId="8" xfId="0" applyFont="1" applyFill="1" applyBorder="1" applyAlignment="1">
      <alignment vertical="center" wrapText="1"/>
    </xf>
    <xf numFmtId="0" fontId="44" fillId="39" borderId="10" xfId="0" applyFont="1" applyFill="1" applyBorder="1" applyAlignment="1">
      <alignment horizontal="center" vertical="center" wrapText="1"/>
    </xf>
    <xf numFmtId="0" fontId="44" fillId="39" borderId="11" xfId="0" applyFont="1" applyFill="1" applyBorder="1" applyAlignment="1">
      <alignment horizontal="center" vertical="center" wrapText="1"/>
    </xf>
    <xf numFmtId="0" fontId="29" fillId="35" borderId="10" xfId="0" applyFont="1" applyFill="1" applyBorder="1" applyAlignment="1">
      <alignment horizontal="center" vertical="center" wrapText="1"/>
    </xf>
    <xf numFmtId="0" fontId="31" fillId="36" borderId="9" xfId="0" applyFont="1" applyFill="1" applyBorder="1" applyAlignment="1">
      <alignment vertical="center" wrapText="1"/>
    </xf>
    <xf numFmtId="0" fontId="31" fillId="36" borderId="12" xfId="0" applyFont="1" applyFill="1" applyBorder="1" applyAlignment="1">
      <alignment horizontal="center" vertical="center" wrapText="1"/>
    </xf>
    <xf numFmtId="0" fontId="45" fillId="36" borderId="10" xfId="0" applyFont="1" applyFill="1" applyBorder="1" applyAlignment="1">
      <alignment vertical="center" wrapText="1"/>
    </xf>
    <xf numFmtId="0" fontId="45" fillId="36" borderId="11" xfId="0" applyFont="1" applyFill="1" applyBorder="1" applyAlignment="1">
      <alignment horizontal="center" vertical="center" wrapText="1"/>
    </xf>
    <xf numFmtId="0" fontId="46" fillId="37" borderId="10" xfId="0" applyFont="1" applyFill="1" applyBorder="1" applyAlignment="1">
      <alignment horizontal="center" vertical="center" wrapText="1"/>
    </xf>
    <xf numFmtId="0" fontId="36" fillId="37" borderId="9" xfId="0" applyFont="1" applyFill="1" applyBorder="1" applyAlignment="1">
      <alignment vertical="center" wrapText="1"/>
    </xf>
    <xf numFmtId="0" fontId="36" fillId="37" borderId="12" xfId="0" applyFont="1" applyFill="1" applyBorder="1" applyAlignment="1">
      <alignment horizontal="center" vertical="center" wrapText="1"/>
    </xf>
    <xf numFmtId="0" fontId="36" fillId="12" borderId="10" xfId="0" applyFont="1" applyFill="1" applyBorder="1" applyAlignment="1">
      <alignment horizontal="center" vertical="center" wrapText="1"/>
    </xf>
    <xf numFmtId="0" fontId="37" fillId="37" borderId="10" xfId="0" applyFont="1" applyFill="1" applyBorder="1" applyAlignment="1">
      <alignment vertical="center" wrapText="1"/>
    </xf>
    <xf numFmtId="0" fontId="47" fillId="37" borderId="10" xfId="0" applyFont="1" applyFill="1" applyBorder="1" applyAlignment="1">
      <alignment horizontal="center" vertical="center" wrapText="1"/>
    </xf>
    <xf numFmtId="0" fontId="48" fillId="37" borderId="11" xfId="0" applyFont="1" applyFill="1" applyBorder="1" applyAlignment="1">
      <alignment horizontal="center" vertical="center" wrapText="1"/>
    </xf>
    <xf numFmtId="0" fontId="36" fillId="37" borderId="12" xfId="0" applyFont="1" applyFill="1" applyBorder="1" applyAlignment="1">
      <alignment vertical="center" wrapText="1"/>
    </xf>
    <xf numFmtId="0" fontId="49" fillId="38" borderId="10" xfId="0" applyFont="1" applyFill="1" applyBorder="1" applyAlignment="1">
      <alignment horizontal="center" vertical="center" wrapText="1"/>
    </xf>
    <xf numFmtId="0" fontId="49" fillId="38" borderId="9" xfId="0" applyFont="1" applyFill="1" applyBorder="1" applyAlignment="1">
      <alignment vertical="center" wrapText="1"/>
    </xf>
    <xf numFmtId="0" fontId="49" fillId="38" borderId="12" xfId="0" applyFont="1" applyFill="1" applyBorder="1" applyAlignment="1">
      <alignment horizontal="center" vertical="center" wrapText="1"/>
    </xf>
    <xf numFmtId="0" fontId="50" fillId="38" borderId="10" xfId="0" applyFont="1" applyFill="1" applyBorder="1" applyAlignment="1">
      <alignment horizontal="center" vertical="center" wrapText="1"/>
    </xf>
    <xf numFmtId="0" fontId="39" fillId="38" borderId="11" xfId="0" applyFont="1" applyFill="1" applyBorder="1" applyAlignment="1">
      <alignment horizontal="center" vertical="center" wrapText="1"/>
    </xf>
    <xf numFmtId="0" fontId="49" fillId="38" borderId="10" xfId="0" applyFont="1" applyFill="1" applyBorder="1" applyAlignment="1">
      <alignment vertical="center" wrapText="1"/>
    </xf>
    <xf numFmtId="0" fontId="30" fillId="37" borderId="8" xfId="0" applyFont="1" applyFill="1" applyBorder="1" applyAlignment="1">
      <alignment vertical="center" wrapText="1"/>
    </xf>
    <xf numFmtId="0" fontId="31" fillId="12" borderId="10" xfId="0" applyFont="1" applyFill="1" applyBorder="1" applyAlignment="1">
      <alignment horizontal="center" vertical="center" wrapText="1"/>
    </xf>
    <xf numFmtId="0" fontId="31" fillId="37" borderId="9" xfId="0" applyFont="1" applyFill="1" applyBorder="1" applyAlignment="1">
      <alignment vertical="center" wrapText="1"/>
    </xf>
    <xf numFmtId="0" fontId="31" fillId="37" borderId="12" xfId="0" applyFont="1" applyFill="1" applyBorder="1" applyAlignment="1">
      <alignment vertical="center" wrapText="1"/>
    </xf>
    <xf numFmtId="0" fontId="31" fillId="37" borderId="10" xfId="0" applyFont="1" applyFill="1" applyBorder="1" applyAlignment="1">
      <alignment horizontal="center" vertical="center" wrapText="1"/>
    </xf>
    <xf numFmtId="0" fontId="45" fillId="37" borderId="10" xfId="0" applyFont="1" applyFill="1" applyBorder="1" applyAlignment="1">
      <alignment horizontal="center" vertical="center" wrapText="1"/>
    </xf>
    <xf numFmtId="0" fontId="33" fillId="37" borderId="10" xfId="0" applyFont="1" applyFill="1" applyBorder="1" applyAlignment="1">
      <alignment horizontal="center" vertical="center" wrapText="1"/>
    </xf>
    <xf numFmtId="0" fontId="31" fillId="37" borderId="11" xfId="0" applyFont="1" applyFill="1" applyBorder="1" applyAlignment="1">
      <alignment horizontal="center" vertical="center" wrapText="1"/>
    </xf>
    <xf numFmtId="0" fontId="46" fillId="12" borderId="10" xfId="0" applyFont="1" applyFill="1" applyBorder="1" applyAlignment="1">
      <alignment horizontal="center" vertical="center" wrapText="1"/>
    </xf>
    <xf numFmtId="0" fontId="36" fillId="37" borderId="10" xfId="0" applyFont="1" applyFill="1" applyBorder="1" applyAlignment="1">
      <alignment vertical="center" wrapText="1"/>
    </xf>
    <xf numFmtId="0" fontId="51" fillId="37" borderId="11" xfId="0" applyFont="1" applyFill="1" applyBorder="1" applyAlignment="1">
      <alignment horizontal="center" vertical="center" wrapText="1"/>
    </xf>
    <xf numFmtId="0" fontId="49" fillId="38" borderId="12" xfId="0" applyFont="1" applyFill="1" applyBorder="1" applyAlignment="1">
      <alignment vertical="center" wrapText="1"/>
    </xf>
    <xf numFmtId="0" fontId="52" fillId="38" borderId="10" xfId="0" applyFont="1" applyFill="1" applyBorder="1" applyAlignment="1">
      <alignment vertical="center" wrapText="1"/>
    </xf>
    <xf numFmtId="0" fontId="31" fillId="37" borderId="14" xfId="0" applyFont="1" applyFill="1" applyBorder="1" applyAlignment="1">
      <alignment vertical="center" wrapText="1"/>
    </xf>
    <xf numFmtId="0" fontId="45" fillId="37" borderId="10" xfId="0" applyFont="1" applyFill="1" applyBorder="1" applyAlignment="1">
      <alignment vertical="center" wrapText="1"/>
    </xf>
    <xf numFmtId="0" fontId="54" fillId="37" borderId="10" xfId="0" applyFont="1" applyFill="1" applyBorder="1" applyAlignment="1">
      <alignment horizontal="center" vertical="center" wrapText="1"/>
    </xf>
    <xf numFmtId="0" fontId="36" fillId="12" borderId="12" xfId="0" applyFont="1" applyFill="1" applyBorder="1" applyAlignment="1">
      <alignment vertical="center" wrapText="1"/>
    </xf>
    <xf numFmtId="0" fontId="49" fillId="12" borderId="12" xfId="0" applyFont="1" applyFill="1" applyBorder="1" applyAlignment="1">
      <alignment vertical="center" wrapText="1"/>
    </xf>
    <xf numFmtId="0" fontId="34" fillId="41" borderId="15" xfId="0" applyFont="1" applyFill="1" applyBorder="1" applyAlignment="1">
      <alignment vertical="center" wrapText="1"/>
    </xf>
    <xf numFmtId="0" fontId="43" fillId="39" borderId="17" xfId="0" applyFont="1" applyFill="1" applyBorder="1" applyAlignment="1">
      <alignment horizontal="center" vertical="center" wrapText="1"/>
    </xf>
    <xf numFmtId="0" fontId="0" fillId="5" borderId="0" xfId="0" applyFill="1"/>
    <xf numFmtId="1" fontId="10" fillId="9" borderId="1" xfId="0" applyNumberFormat="1" applyFont="1" applyFill="1" applyBorder="1" applyAlignment="1">
      <alignment horizontal="center" vertical="center" wrapText="1"/>
    </xf>
    <xf numFmtId="0" fontId="16" fillId="43" borderId="1" xfId="0" applyFont="1" applyFill="1" applyBorder="1" applyAlignment="1">
      <alignment vertical="center" wrapText="1"/>
    </xf>
    <xf numFmtId="1" fontId="16" fillId="43" borderId="1" xfId="0" applyNumberFormat="1" applyFont="1" applyFill="1" applyBorder="1" applyAlignment="1">
      <alignment vertical="center" wrapText="1"/>
    </xf>
    <xf numFmtId="1" fontId="11" fillId="43" borderId="1" xfId="0" applyNumberFormat="1" applyFont="1" applyFill="1" applyBorder="1" applyAlignment="1">
      <alignment horizontal="left" vertical="center" wrapText="1"/>
    </xf>
    <xf numFmtId="1" fontId="16" fillId="43" borderId="1" xfId="0" applyNumberFormat="1" applyFont="1" applyFill="1" applyBorder="1" applyAlignment="1">
      <alignment horizontal="center" vertical="center" wrapText="1"/>
    </xf>
    <xf numFmtId="1" fontId="11" fillId="43" borderId="1" xfId="0" applyNumberFormat="1" applyFont="1" applyFill="1" applyBorder="1" applyAlignment="1">
      <alignment horizontal="center" vertical="center" wrapText="1"/>
    </xf>
    <xf numFmtId="1" fontId="13" fillId="43" borderId="1" xfId="0" applyNumberFormat="1" applyFont="1" applyFill="1" applyBorder="1" applyAlignment="1">
      <alignment horizontal="center" vertical="center" wrapText="1"/>
    </xf>
    <xf numFmtId="1" fontId="20" fillId="43" borderId="1" xfId="0" applyNumberFormat="1" applyFont="1" applyFill="1" applyBorder="1" applyAlignment="1">
      <alignment horizontal="center" vertical="center" wrapText="1"/>
    </xf>
    <xf numFmtId="1" fontId="58" fillId="24" borderId="1" xfId="0" applyNumberFormat="1" applyFont="1" applyFill="1" applyBorder="1" applyAlignment="1">
      <alignment horizontal="center" vertical="center" wrapText="1"/>
    </xf>
    <xf numFmtId="1" fontId="21" fillId="9" borderId="1" xfId="0" applyNumberFormat="1" applyFont="1" applyFill="1" applyBorder="1" applyAlignment="1">
      <alignment horizontal="center" vertical="center" wrapText="1"/>
    </xf>
    <xf numFmtId="1" fontId="11" fillId="25" borderId="3" xfId="0" applyNumberFormat="1" applyFont="1" applyFill="1" applyBorder="1" applyAlignment="1">
      <alignment horizontal="left" vertical="center" wrapText="1"/>
    </xf>
    <xf numFmtId="1" fontId="20" fillId="25" borderId="3" xfId="0" applyNumberFormat="1" applyFont="1" applyFill="1" applyBorder="1" applyAlignment="1">
      <alignment horizontal="left" vertical="center" wrapText="1"/>
    </xf>
    <xf numFmtId="1" fontId="18" fillId="33" borderId="1" xfId="0" applyNumberFormat="1" applyFont="1" applyFill="1" applyBorder="1" applyAlignment="1">
      <alignment horizontal="left" vertical="center" wrapText="1"/>
    </xf>
    <xf numFmtId="1" fontId="11" fillId="44" borderId="3" xfId="0" applyNumberFormat="1" applyFont="1" applyFill="1" applyBorder="1" applyAlignment="1">
      <alignment horizontal="left" vertical="center" wrapText="1"/>
    </xf>
    <xf numFmtId="1" fontId="11" fillId="27" borderId="3" xfId="0" applyNumberFormat="1" applyFont="1" applyFill="1" applyBorder="1" applyAlignment="1">
      <alignment horizontal="left" vertical="center" wrapText="1"/>
    </xf>
    <xf numFmtId="1" fontId="3" fillId="31" borderId="1" xfId="0" applyNumberFormat="1" applyFont="1" applyFill="1" applyBorder="1" applyAlignment="1">
      <alignment horizontal="left" vertical="center" wrapText="1"/>
    </xf>
    <xf numFmtId="1" fontId="11" fillId="45" borderId="1" xfId="0" applyNumberFormat="1" applyFont="1" applyFill="1" applyBorder="1" applyAlignment="1">
      <alignment horizontal="left" vertical="center" wrapText="1"/>
    </xf>
    <xf numFmtId="1" fontId="11" fillId="28" borderId="1" xfId="0" applyNumberFormat="1" applyFont="1" applyFill="1" applyBorder="1" applyAlignment="1">
      <alignment horizontal="left" vertical="center" wrapText="1"/>
    </xf>
    <xf numFmtId="1" fontId="7" fillId="9" borderId="1" xfId="0" applyNumberFormat="1" applyFont="1" applyFill="1" applyBorder="1" applyAlignment="1">
      <alignment horizontal="center" vertical="center" wrapText="1"/>
    </xf>
    <xf numFmtId="1" fontId="25" fillId="9" borderId="1" xfId="0" applyNumberFormat="1" applyFont="1" applyFill="1" applyBorder="1" applyAlignment="1">
      <alignment horizontal="center" vertical="center" wrapText="1"/>
    </xf>
    <xf numFmtId="1" fontId="11" fillId="46" borderId="1" xfId="0" applyNumberFormat="1" applyFont="1" applyFill="1" applyBorder="1" applyAlignment="1">
      <alignment horizontal="left" vertical="center" wrapText="1"/>
    </xf>
    <xf numFmtId="1" fontId="11" fillId="46" borderId="3" xfId="0" applyNumberFormat="1" applyFont="1" applyFill="1" applyBorder="1" applyAlignment="1">
      <alignment horizontal="left" vertical="center" wrapText="1"/>
    </xf>
    <xf numFmtId="1" fontId="11" fillId="20" borderId="3" xfId="0" applyNumberFormat="1" applyFont="1" applyFill="1" applyBorder="1" applyAlignment="1">
      <alignment horizontal="left" vertical="center" wrapText="1"/>
    </xf>
    <xf numFmtId="1" fontId="59" fillId="19" borderId="1" xfId="0" applyNumberFormat="1" applyFont="1" applyFill="1" applyBorder="1" applyAlignment="1">
      <alignment horizontal="center" vertical="center" wrapText="1"/>
    </xf>
    <xf numFmtId="1" fontId="11" fillId="10" borderId="1" xfId="0" applyNumberFormat="1" applyFont="1" applyFill="1" applyBorder="1" applyAlignment="1">
      <alignment horizontal="left" vertical="center" wrapText="1"/>
    </xf>
    <xf numFmtId="1" fontId="11" fillId="17" borderId="1" xfId="0" applyNumberFormat="1" applyFont="1" applyFill="1" applyBorder="1" applyAlignment="1">
      <alignment horizontal="left" vertical="center" wrapText="1"/>
    </xf>
    <xf numFmtId="1" fontId="11" fillId="17" borderId="3" xfId="0" applyNumberFormat="1" applyFont="1" applyFill="1" applyBorder="1" applyAlignment="1">
      <alignment horizontal="center" vertical="center" wrapText="1"/>
    </xf>
    <xf numFmtId="1" fontId="4" fillId="9" borderId="1" xfId="0" applyNumberFormat="1" applyFont="1" applyFill="1" applyBorder="1" applyAlignment="1">
      <alignment horizontal="center" vertical="center" wrapText="1"/>
    </xf>
    <xf numFmtId="1" fontId="11" fillId="9" borderId="1" xfId="0" applyNumberFormat="1" applyFont="1" applyFill="1" applyBorder="1" applyAlignment="1">
      <alignment horizontal="center" vertical="center" wrapText="1"/>
    </xf>
    <xf numFmtId="1" fontId="11" fillId="17" borderId="1" xfId="0" applyNumberFormat="1" applyFont="1" applyFill="1" applyBorder="1" applyAlignment="1">
      <alignment horizontal="center" vertical="center" wrapText="1"/>
    </xf>
    <xf numFmtId="0" fontId="60" fillId="18" borderId="1" xfId="0" applyFont="1" applyFill="1" applyBorder="1" applyAlignment="1">
      <alignment horizontal="center" vertical="center" wrapText="1"/>
    </xf>
    <xf numFmtId="1" fontId="20" fillId="11" borderId="1" xfId="0" applyNumberFormat="1" applyFont="1" applyFill="1" applyBorder="1" applyAlignment="1">
      <alignment horizontal="left" vertical="center" wrapText="1"/>
    </xf>
    <xf numFmtId="1" fontId="20" fillId="18" borderId="1" xfId="0" applyNumberFormat="1" applyFont="1" applyFill="1" applyBorder="1" applyAlignment="1">
      <alignment horizontal="center" vertical="center" wrapText="1"/>
    </xf>
    <xf numFmtId="1" fontId="20" fillId="18" borderId="1" xfId="0" applyNumberFormat="1" applyFont="1" applyFill="1" applyBorder="1" applyAlignment="1">
      <alignment horizontal="left" vertical="center" wrapText="1"/>
    </xf>
    <xf numFmtId="1" fontId="10" fillId="24" borderId="1" xfId="0" applyNumberFormat="1" applyFont="1" applyFill="1" applyBorder="1" applyAlignment="1">
      <alignment horizontal="center" vertical="center" wrapText="1"/>
    </xf>
    <xf numFmtId="1" fontId="20" fillId="18" borderId="3" xfId="0" applyNumberFormat="1" applyFont="1" applyFill="1" applyBorder="1" applyAlignment="1">
      <alignment horizontal="center" vertical="center" wrapText="1"/>
    </xf>
    <xf numFmtId="1" fontId="13" fillId="10" borderId="1" xfId="0" applyNumberFormat="1" applyFont="1" applyFill="1" applyBorder="1" applyAlignment="1">
      <alignment horizontal="left" vertical="center" wrapText="1"/>
    </xf>
    <xf numFmtId="0" fontId="2" fillId="15" borderId="1" xfId="0" applyFont="1" applyFill="1" applyBorder="1" applyAlignment="1">
      <alignment horizontal="center" vertical="center" wrapText="1"/>
    </xf>
    <xf numFmtId="1" fontId="24" fillId="26" borderId="1" xfId="0" applyNumberFormat="1" applyFont="1" applyFill="1" applyBorder="1" applyAlignment="1">
      <alignment horizontal="center" vertical="center" wrapText="1"/>
    </xf>
    <xf numFmtId="0" fontId="17" fillId="26" borderId="5" xfId="0" applyFont="1" applyFill="1" applyBorder="1" applyAlignment="1" applyProtection="1">
      <alignment horizontal="left" vertical="center" wrapText="1"/>
      <protection hidden="1"/>
    </xf>
    <xf numFmtId="1" fontId="13" fillId="26" borderId="1" xfId="0" applyNumberFormat="1" applyFont="1" applyFill="1" applyBorder="1" applyAlignment="1">
      <alignment horizontal="left" vertical="center" wrapText="1"/>
    </xf>
    <xf numFmtId="0" fontId="17" fillId="29" borderId="5" xfId="0" applyFont="1" applyFill="1" applyBorder="1" applyAlignment="1" applyProtection="1">
      <alignment horizontal="left" vertical="center" wrapText="1"/>
      <protection hidden="1"/>
    </xf>
    <xf numFmtId="0" fontId="18" fillId="31" borderId="1" xfId="0" applyFont="1" applyFill="1" applyBorder="1" applyAlignment="1">
      <alignment horizontal="center" vertical="center" wrapText="1"/>
    </xf>
    <xf numFmtId="0" fontId="0" fillId="6" borderId="0" xfId="0" applyFill="1" applyProtection="1">
      <protection locked="0"/>
    </xf>
    <xf numFmtId="0" fontId="0" fillId="6" borderId="0" xfId="0" applyFill="1" applyProtection="1">
      <protection locked="0" hidden="1"/>
    </xf>
    <xf numFmtId="0" fontId="6" fillId="4" borderId="1" xfId="0" applyFont="1" applyFill="1" applyBorder="1" applyAlignment="1" applyProtection="1">
      <alignment horizontal="left" vertical="center"/>
      <protection locked="0"/>
    </xf>
    <xf numFmtId="0" fontId="39" fillId="5" borderId="23" xfId="0" applyFont="1" applyFill="1" applyBorder="1" applyAlignment="1">
      <alignment vertical="center" wrapText="1"/>
    </xf>
    <xf numFmtId="0" fontId="39" fillId="5" borderId="26" xfId="0" applyFont="1" applyFill="1" applyBorder="1" applyAlignment="1">
      <alignment vertical="center" wrapText="1"/>
    </xf>
    <xf numFmtId="0" fontId="39" fillId="5" borderId="24" xfId="0" applyFont="1" applyFill="1" applyBorder="1" applyAlignment="1">
      <alignment vertical="center" wrapText="1"/>
    </xf>
    <xf numFmtId="15" fontId="57" fillId="24" borderId="23" xfId="0" applyNumberFormat="1" applyFont="1" applyFill="1" applyBorder="1" applyAlignment="1">
      <alignment horizontal="center" vertical="center" wrapText="1"/>
    </xf>
    <xf numFmtId="0" fontId="57" fillId="24" borderId="26" xfId="0" applyFont="1" applyFill="1" applyBorder="1" applyAlignment="1">
      <alignment horizontal="center" vertical="center" wrapText="1"/>
    </xf>
    <xf numFmtId="0" fontId="57" fillId="24" borderId="27" xfId="0" applyFont="1" applyFill="1" applyBorder="1" applyAlignment="1">
      <alignment horizontal="center" vertical="center" wrapText="1"/>
    </xf>
    <xf numFmtId="0" fontId="39" fillId="42" borderId="23" xfId="0" applyFont="1" applyFill="1" applyBorder="1" applyAlignment="1">
      <alignment vertical="center" wrapText="1"/>
    </xf>
    <xf numFmtId="0" fontId="39" fillId="42" borderId="26" xfId="0" applyFont="1" applyFill="1" applyBorder="1" applyAlignment="1">
      <alignment vertical="center" wrapText="1"/>
    </xf>
    <xf numFmtId="0" fontId="39" fillId="42" borderId="24" xfId="0" applyFont="1" applyFill="1" applyBorder="1" applyAlignment="1">
      <alignment vertical="center" wrapText="1"/>
    </xf>
    <xf numFmtId="0" fontId="57" fillId="42" borderId="23" xfId="0" applyFont="1" applyFill="1" applyBorder="1" applyAlignment="1">
      <alignment horizontal="center" vertical="center" wrapText="1"/>
    </xf>
    <xf numFmtId="0" fontId="57" fillId="42" borderId="26" xfId="0" applyFont="1" applyFill="1" applyBorder="1" applyAlignment="1">
      <alignment horizontal="center" vertical="center" wrapText="1"/>
    </xf>
    <xf numFmtId="0" fontId="57" fillId="42" borderId="27" xfId="0" applyFont="1" applyFill="1" applyBorder="1" applyAlignment="1">
      <alignment horizontal="center" vertical="center" wrapText="1"/>
    </xf>
    <xf numFmtId="0" fontId="57" fillId="5" borderId="23" xfId="0" applyFont="1" applyFill="1" applyBorder="1" applyAlignment="1">
      <alignment horizontal="center" vertical="center" wrapText="1"/>
    </xf>
    <xf numFmtId="0" fontId="57" fillId="5" borderId="26" xfId="0" applyFont="1" applyFill="1" applyBorder="1" applyAlignment="1">
      <alignment horizontal="center" vertical="center" wrapText="1"/>
    </xf>
    <xf numFmtId="0" fontId="57" fillId="5" borderId="27" xfId="0" applyFont="1" applyFill="1" applyBorder="1" applyAlignment="1">
      <alignment horizontal="center" vertical="center" wrapText="1"/>
    </xf>
    <xf numFmtId="0" fontId="39" fillId="37" borderId="23" xfId="0" applyFont="1" applyFill="1" applyBorder="1" applyAlignment="1">
      <alignment vertical="center" wrapText="1"/>
    </xf>
    <xf numFmtId="0" fontId="39" fillId="37" borderId="26" xfId="0" applyFont="1" applyFill="1" applyBorder="1" applyAlignment="1">
      <alignment vertical="center" wrapText="1"/>
    </xf>
    <xf numFmtId="0" fontId="39" fillId="37" borderId="24" xfId="0" applyFont="1" applyFill="1" applyBorder="1" applyAlignment="1">
      <alignment vertical="center" wrapText="1"/>
    </xf>
    <xf numFmtId="0" fontId="57" fillId="37" borderId="23" xfId="0" applyFont="1" applyFill="1" applyBorder="1" applyAlignment="1">
      <alignment horizontal="center" vertical="center" wrapText="1"/>
    </xf>
    <xf numFmtId="0" fontId="57" fillId="37" borderId="26" xfId="0" applyFont="1" applyFill="1" applyBorder="1" applyAlignment="1">
      <alignment horizontal="center" vertical="center" wrapText="1"/>
    </xf>
    <xf numFmtId="0" fontId="57" fillId="37" borderId="27" xfId="0" applyFont="1" applyFill="1" applyBorder="1" applyAlignment="1">
      <alignment horizontal="center" vertical="center" wrapText="1"/>
    </xf>
    <xf numFmtId="0" fontId="39" fillId="41" borderId="23" xfId="0" applyFont="1" applyFill="1" applyBorder="1" applyAlignment="1">
      <alignment vertical="center" wrapText="1"/>
    </xf>
    <xf numFmtId="0" fontId="39" fillId="41" borderId="26" xfId="0" applyFont="1" applyFill="1" applyBorder="1" applyAlignment="1">
      <alignment vertical="center" wrapText="1"/>
    </xf>
    <xf numFmtId="0" fontId="39" fillId="41" borderId="24" xfId="0" applyFont="1" applyFill="1" applyBorder="1" applyAlignment="1">
      <alignment vertical="center" wrapText="1"/>
    </xf>
    <xf numFmtId="0" fontId="57" fillId="41" borderId="23" xfId="0" applyFont="1" applyFill="1" applyBorder="1" applyAlignment="1">
      <alignment horizontal="center" vertical="center" wrapText="1"/>
    </xf>
    <xf numFmtId="0" fontId="57" fillId="41" borderId="26" xfId="0" applyFont="1" applyFill="1" applyBorder="1" applyAlignment="1">
      <alignment horizontal="center" vertical="center" wrapText="1"/>
    </xf>
    <xf numFmtId="0" fontId="57" fillId="41" borderId="27" xfId="0" applyFont="1" applyFill="1" applyBorder="1" applyAlignment="1">
      <alignment horizontal="center" vertical="center" wrapText="1"/>
    </xf>
    <xf numFmtId="0" fontId="56" fillId="37" borderId="0" xfId="0" applyFont="1" applyFill="1" applyAlignment="1">
      <alignment horizontal="center" vertical="center" wrapText="1"/>
    </xf>
    <xf numFmtId="0" fontId="56" fillId="37" borderId="9" xfId="0" applyFont="1" applyFill="1" applyBorder="1" applyAlignment="1">
      <alignment horizontal="center" vertical="center" wrapText="1"/>
    </xf>
    <xf numFmtId="0" fontId="39" fillId="42" borderId="27" xfId="0" applyFont="1" applyFill="1" applyBorder="1" applyAlignment="1">
      <alignment vertical="center" wrapText="1"/>
    </xf>
    <xf numFmtId="0" fontId="57" fillId="42" borderId="25" xfId="0" applyFont="1" applyFill="1" applyBorder="1" applyAlignment="1">
      <alignment horizontal="center" vertical="center" wrapText="1"/>
    </xf>
    <xf numFmtId="15" fontId="57" fillId="37" borderId="23" xfId="0" applyNumberFormat="1" applyFont="1" applyFill="1" applyBorder="1" applyAlignment="1">
      <alignment horizontal="center" vertical="center" wrapText="1"/>
    </xf>
    <xf numFmtId="15" fontId="57" fillId="37" borderId="26" xfId="0" applyNumberFormat="1" applyFont="1" applyFill="1" applyBorder="1" applyAlignment="1">
      <alignment horizontal="center" vertical="center" wrapText="1"/>
    </xf>
    <xf numFmtId="15" fontId="57" fillId="37" borderId="27" xfId="0" applyNumberFormat="1" applyFont="1" applyFill="1" applyBorder="1" applyAlignment="1">
      <alignment horizontal="center" vertical="center" wrapText="1"/>
    </xf>
    <xf numFmtId="0" fontId="39" fillId="38" borderId="23" xfId="0" applyFont="1" applyFill="1" applyBorder="1" applyAlignment="1">
      <alignment horizontal="center" vertical="center" wrapText="1"/>
    </xf>
    <xf numFmtId="0" fontId="39" fillId="38" borderId="24" xfId="0" applyFont="1" applyFill="1" applyBorder="1" applyAlignment="1">
      <alignment horizontal="center" vertical="center" wrapText="1"/>
    </xf>
    <xf numFmtId="0" fontId="55" fillId="40" borderId="32" xfId="0" applyFont="1" applyFill="1" applyBorder="1" applyAlignment="1">
      <alignment horizontal="center" vertical="center" wrapText="1"/>
    </xf>
    <xf numFmtId="0" fontId="55" fillId="40" borderId="0" xfId="0" applyFont="1" applyFill="1" applyAlignment="1">
      <alignment horizontal="center" vertical="center" wrapText="1"/>
    </xf>
    <xf numFmtId="0" fontId="55" fillId="40" borderId="13" xfId="0" applyFont="1" applyFill="1" applyBorder="1" applyAlignment="1">
      <alignment horizontal="center" vertical="center" wrapText="1"/>
    </xf>
    <xf numFmtId="0" fontId="55" fillId="40" borderId="32" xfId="0" applyFont="1" applyFill="1" applyBorder="1" applyAlignment="1">
      <alignment vertical="center" wrapText="1"/>
    </xf>
    <xf numFmtId="0" fontId="55" fillId="40" borderId="0" xfId="0" applyFont="1" applyFill="1" applyAlignment="1">
      <alignment vertical="center" wrapText="1"/>
    </xf>
    <xf numFmtId="0" fontId="55" fillId="40" borderId="13" xfId="0" applyFont="1" applyFill="1" applyBorder="1" applyAlignment="1">
      <alignment vertical="center" wrapText="1"/>
    </xf>
    <xf numFmtId="0" fontId="43" fillId="39" borderId="33" xfId="0" applyFont="1" applyFill="1" applyBorder="1" applyAlignment="1">
      <alignment horizontal="center" vertical="center" wrapText="1"/>
    </xf>
    <xf numFmtId="0" fontId="43" fillId="39" borderId="34" xfId="0" applyFont="1" applyFill="1" applyBorder="1" applyAlignment="1">
      <alignment horizontal="center" vertical="center" wrapText="1"/>
    </xf>
    <xf numFmtId="0" fontId="43" fillId="39" borderId="35" xfId="0" applyFont="1" applyFill="1" applyBorder="1" applyAlignment="1">
      <alignment horizontal="center" vertical="center" wrapText="1"/>
    </xf>
    <xf numFmtId="0" fontId="0" fillId="40" borderId="36" xfId="0" applyFill="1" applyBorder="1" applyAlignment="1">
      <alignment vertical="center" wrapText="1"/>
    </xf>
    <xf numFmtId="0" fontId="0" fillId="40" borderId="16" xfId="0" applyFill="1" applyBorder="1" applyAlignment="1">
      <alignment vertical="center" wrapText="1"/>
    </xf>
    <xf numFmtId="0" fontId="0" fillId="40" borderId="18" xfId="0" applyFill="1" applyBorder="1" applyAlignment="1">
      <alignment vertical="center" wrapText="1"/>
    </xf>
    <xf numFmtId="0" fontId="37" fillId="37" borderId="23" xfId="0" applyFont="1" applyFill="1" applyBorder="1" applyAlignment="1">
      <alignment horizontal="center" vertical="center" wrapText="1"/>
    </xf>
    <xf numFmtId="0" fontId="37" fillId="37" borderId="24" xfId="0" applyFont="1" applyFill="1" applyBorder="1" applyAlignment="1">
      <alignment horizontal="center" vertical="center" wrapText="1"/>
    </xf>
    <xf numFmtId="0" fontId="53" fillId="40" borderId="32" xfId="0" applyFont="1" applyFill="1" applyBorder="1" applyAlignment="1">
      <alignment horizontal="center" vertical="center" wrapText="1"/>
    </xf>
    <xf numFmtId="0" fontId="53" fillId="40" borderId="0" xfId="0" applyFont="1" applyFill="1" applyAlignment="1">
      <alignment horizontal="center" vertical="center" wrapText="1"/>
    </xf>
    <xf numFmtId="0" fontId="53" fillId="40" borderId="13" xfId="0" applyFont="1" applyFill="1" applyBorder="1" applyAlignment="1">
      <alignment horizontal="center" vertical="center" wrapText="1"/>
    </xf>
    <xf numFmtId="0" fontId="45" fillId="37" borderId="23" xfId="0" applyFont="1" applyFill="1" applyBorder="1" applyAlignment="1">
      <alignment horizontal="center" vertical="center" wrapText="1"/>
    </xf>
    <xf numFmtId="0" fontId="45" fillId="37" borderId="24" xfId="0" applyFont="1" applyFill="1" applyBorder="1" applyAlignment="1">
      <alignment horizontal="center" vertical="center" wrapText="1"/>
    </xf>
    <xf numFmtId="0" fontId="49" fillId="38" borderId="23" xfId="0" applyFont="1" applyFill="1" applyBorder="1" applyAlignment="1">
      <alignment horizontal="center" vertical="center" wrapText="1"/>
    </xf>
    <xf numFmtId="0" fontId="49" fillId="38" borderId="24" xfId="0" applyFont="1" applyFill="1" applyBorder="1" applyAlignment="1">
      <alignment horizontal="center" vertical="center" wrapText="1"/>
    </xf>
    <xf numFmtId="0" fontId="44" fillId="39" borderId="25" xfId="0" applyFont="1" applyFill="1" applyBorder="1" applyAlignment="1">
      <alignment horizontal="center" vertical="center" wrapText="1"/>
    </xf>
    <xf numFmtId="0" fontId="44" fillId="39" borderId="26" xfId="0" applyFont="1" applyFill="1" applyBorder="1" applyAlignment="1">
      <alignment horizontal="center" vertical="center" wrapText="1"/>
    </xf>
    <xf numFmtId="0" fontId="44" fillId="39" borderId="27" xfId="0" applyFont="1" applyFill="1" applyBorder="1" applyAlignment="1">
      <alignment horizontal="center" vertical="center" wrapText="1"/>
    </xf>
    <xf numFmtId="0" fontId="44" fillId="39" borderId="23" xfId="0" applyFont="1" applyFill="1" applyBorder="1" applyAlignment="1">
      <alignment horizontal="center" vertical="center" wrapText="1"/>
    </xf>
    <xf numFmtId="0" fontId="29" fillId="35" borderId="25" xfId="0" applyFont="1" applyFill="1" applyBorder="1" applyAlignment="1">
      <alignment horizontal="center" vertical="center" wrapText="1"/>
    </xf>
    <xf numFmtId="0" fontId="29" fillId="35" borderId="26" xfId="0" applyFont="1" applyFill="1" applyBorder="1" applyAlignment="1">
      <alignment horizontal="center" vertical="center" wrapText="1"/>
    </xf>
    <xf numFmtId="0" fontId="29" fillId="35" borderId="27" xfId="0" applyFont="1" applyFill="1" applyBorder="1" applyAlignment="1">
      <alignment horizontal="center" vertical="center" wrapText="1"/>
    </xf>
    <xf numFmtId="0" fontId="53" fillId="40" borderId="29" xfId="0" applyFont="1" applyFill="1" applyBorder="1" applyAlignment="1">
      <alignment horizontal="center" vertical="center" wrapText="1"/>
    </xf>
    <xf numFmtId="0" fontId="53" fillId="40" borderId="30" xfId="0" applyFont="1" applyFill="1" applyBorder="1" applyAlignment="1">
      <alignment horizontal="center" vertical="center" wrapText="1"/>
    </xf>
    <xf numFmtId="0" fontId="53" fillId="40" borderId="31" xfId="0" applyFont="1" applyFill="1" applyBorder="1" applyAlignment="1">
      <alignment horizontal="center" vertical="center" wrapText="1"/>
    </xf>
    <xf numFmtId="0" fontId="31" fillId="37" borderId="23" xfId="0" applyFont="1" applyFill="1" applyBorder="1" applyAlignment="1">
      <alignment horizontal="center" vertical="center" wrapText="1"/>
    </xf>
    <xf numFmtId="0" fontId="31" fillId="37" borderId="24" xfId="0" applyFont="1" applyFill="1" applyBorder="1" applyAlignment="1">
      <alignment horizontal="center" vertical="center" wrapText="1"/>
    </xf>
    <xf numFmtId="0" fontId="36" fillId="37" borderId="23" xfId="0" applyFont="1" applyFill="1" applyBorder="1" applyAlignment="1">
      <alignment horizontal="center" vertical="center" wrapText="1"/>
    </xf>
    <xf numFmtId="0" fontId="36" fillId="37" borderId="24" xfId="0" applyFont="1" applyFill="1" applyBorder="1" applyAlignment="1">
      <alignment horizontal="center" vertical="center" wrapText="1"/>
    </xf>
    <xf numFmtId="0" fontId="44" fillId="39" borderId="28" xfId="0" applyFont="1" applyFill="1" applyBorder="1" applyAlignment="1">
      <alignment horizontal="center" vertical="center" wrapText="1"/>
    </xf>
    <xf numFmtId="0" fontId="29" fillId="35" borderId="28" xfId="0" applyFont="1" applyFill="1" applyBorder="1" applyAlignment="1">
      <alignment horizontal="center" vertical="center" wrapText="1"/>
    </xf>
    <xf numFmtId="0" fontId="31" fillId="36" borderId="23" xfId="0" applyFont="1" applyFill="1" applyBorder="1" applyAlignment="1">
      <alignment horizontal="center" vertical="center" wrapText="1"/>
    </xf>
    <xf numFmtId="0" fontId="31" fillId="36" borderId="24" xfId="0" applyFont="1" applyFill="1" applyBorder="1" applyAlignment="1">
      <alignment horizontal="center" vertical="center" wrapText="1"/>
    </xf>
    <xf numFmtId="0" fontId="27" fillId="0" borderId="0" xfId="0" applyFont="1" applyAlignment="1">
      <alignment vertical="center"/>
    </xf>
    <xf numFmtId="0" fontId="27" fillId="0" borderId="0" xfId="0" applyFont="1" applyAlignment="1">
      <alignment horizontal="center" vertical="center"/>
    </xf>
    <xf numFmtId="0" fontId="27" fillId="0" borderId="7" xfId="0" applyFont="1" applyBorder="1" applyAlignment="1">
      <alignment horizontal="center" vertical="center"/>
    </xf>
    <xf numFmtId="0" fontId="28" fillId="0" borderId="0" xfId="0" applyFont="1" applyAlignment="1">
      <alignment horizontal="center" vertical="center"/>
    </xf>
    <xf numFmtId="0" fontId="26" fillId="0" borderId="0" xfId="0" applyFont="1" applyAlignment="1">
      <alignment vertical="center" wrapText="1"/>
    </xf>
    <xf numFmtId="0" fontId="29" fillId="35" borderId="19" xfId="0" applyFont="1" applyFill="1" applyBorder="1" applyAlignment="1">
      <alignment horizontal="center" vertical="center" wrapText="1"/>
    </xf>
    <xf numFmtId="0" fontId="29" fillId="35" borderId="20" xfId="0" applyFont="1" applyFill="1" applyBorder="1" applyAlignment="1">
      <alignment horizontal="center" vertical="center" wrapText="1"/>
    </xf>
    <xf numFmtId="0" fontId="29" fillId="35" borderId="21" xfId="0" applyFont="1" applyFill="1" applyBorder="1" applyAlignment="1">
      <alignment horizontal="center" vertical="center" wrapText="1"/>
    </xf>
    <xf numFmtId="0" fontId="29" fillId="35" borderId="22" xfId="0" applyFont="1" applyFill="1" applyBorder="1" applyAlignment="1">
      <alignment horizontal="center" vertical="center" wrapText="1"/>
    </xf>
    <xf numFmtId="0" fontId="43" fillId="39" borderId="25" xfId="0" applyFont="1" applyFill="1" applyBorder="1" applyAlignment="1">
      <alignment horizontal="center" vertical="center" wrapText="1"/>
    </xf>
    <xf numFmtId="0" fontId="43" fillId="39" borderId="26" xfId="0" applyFont="1" applyFill="1" applyBorder="1" applyAlignment="1">
      <alignment horizontal="center" vertical="center" wrapText="1"/>
    </xf>
    <xf numFmtId="0" fontId="43" fillId="39" borderId="27" xfId="0" applyFont="1" applyFill="1" applyBorder="1" applyAlignment="1">
      <alignment horizontal="center" vertical="center" wrapText="1"/>
    </xf>
    <xf numFmtId="0" fontId="44" fillId="39" borderId="25" xfId="0" applyFont="1" applyFill="1" applyBorder="1" applyAlignment="1">
      <alignment vertical="center" wrapText="1"/>
    </xf>
    <xf numFmtId="0" fontId="44" fillId="39" borderId="26" xfId="0" applyFont="1" applyFill="1" applyBorder="1" applyAlignment="1">
      <alignment vertical="center" wrapText="1"/>
    </xf>
    <xf numFmtId="0" fontId="44" fillId="39" borderId="27" xfId="0" applyFont="1" applyFill="1" applyBorder="1" applyAlignment="1">
      <alignment vertical="center" wrapText="1"/>
    </xf>
    <xf numFmtId="0" fontId="29" fillId="35" borderId="23" xfId="0" applyFont="1" applyFill="1" applyBorder="1" applyAlignment="1">
      <alignment horizontal="center" vertical="center" wrapText="1"/>
    </xf>
    <xf numFmtId="0" fontId="63" fillId="9" borderId="1" xfId="0" applyFont="1" applyFill="1" applyBorder="1" applyAlignment="1" applyProtection="1">
      <alignment horizontal="center" vertical="top" wrapText="1"/>
      <protection locked="0" hidden="1"/>
    </xf>
    <xf numFmtId="0" fontId="9" fillId="5" borderId="2" xfId="0" applyFont="1" applyFill="1" applyBorder="1" applyAlignment="1" applyProtection="1">
      <alignment horizontal="center" vertical="center"/>
      <protection locked="0" hidden="1"/>
    </xf>
    <xf numFmtId="0" fontId="9" fillId="5" borderId="0" xfId="0" applyFont="1" applyFill="1" applyBorder="1" applyAlignment="1" applyProtection="1">
      <alignment horizontal="center" vertical="center"/>
      <protection locked="0" hidden="1"/>
    </xf>
    <xf numFmtId="0" fontId="22" fillId="7" borderId="1" xfId="0" applyFont="1" applyFill="1" applyBorder="1" applyAlignment="1" applyProtection="1">
      <alignment horizontal="center" vertical="center" wrapText="1"/>
      <protection locked="0" hidden="1"/>
    </xf>
    <xf numFmtId="0" fontId="8" fillId="10" borderId="1" xfId="0" applyFont="1" applyFill="1" applyBorder="1" applyAlignment="1" applyProtection="1">
      <alignment horizontal="center" vertical="center" wrapText="1"/>
      <protection locked="0" hidden="1"/>
    </xf>
    <xf numFmtId="0" fontId="63" fillId="10" borderId="1" xfId="0" applyFont="1" applyFill="1" applyBorder="1" applyAlignment="1" applyProtection="1">
      <alignment horizontal="center" vertical="top" wrapText="1"/>
      <protection locked="0" hidden="1"/>
    </xf>
    <xf numFmtId="0" fontId="64" fillId="8" borderId="1" xfId="0" applyFont="1" applyFill="1" applyBorder="1" applyAlignment="1" applyProtection="1">
      <alignment horizontal="center" vertical="center" wrapText="1"/>
      <protection locked="0" hidden="1"/>
    </xf>
    <xf numFmtId="0" fontId="64" fillId="10" borderId="3" xfId="0" applyFont="1" applyFill="1" applyBorder="1" applyAlignment="1" applyProtection="1">
      <alignment horizontal="center" vertical="center" wrapText="1"/>
      <protection locked="0" hidden="1"/>
    </xf>
    <xf numFmtId="0" fontId="64" fillId="10" borderId="37" xfId="0" applyFont="1" applyFill="1" applyBorder="1" applyAlignment="1" applyProtection="1">
      <alignment horizontal="center" vertical="center" wrapText="1"/>
      <protection locked="0" hidden="1"/>
    </xf>
    <xf numFmtId="0" fontId="64" fillId="10" borderId="4" xfId="0" applyFont="1" applyFill="1" applyBorder="1" applyAlignment="1" applyProtection="1">
      <alignment horizontal="center" vertical="center" wrapText="1"/>
      <protection locked="0" hidden="1"/>
    </xf>
    <xf numFmtId="0" fontId="63" fillId="10" borderId="3" xfId="0" applyFont="1" applyFill="1" applyBorder="1" applyAlignment="1" applyProtection="1">
      <alignment horizontal="center" vertical="top" wrapText="1"/>
      <protection locked="0" hidden="1"/>
    </xf>
    <xf numFmtId="0" fontId="63" fillId="10" borderId="37" xfId="0" applyFont="1" applyFill="1" applyBorder="1" applyAlignment="1" applyProtection="1">
      <alignment horizontal="center" vertical="top" wrapText="1"/>
      <protection locked="0" hidden="1"/>
    </xf>
    <xf numFmtId="0" fontId="63" fillId="10" borderId="4" xfId="0" applyFont="1" applyFill="1" applyBorder="1" applyAlignment="1" applyProtection="1">
      <alignment horizontal="center" vertical="top" wrapText="1"/>
      <protection locked="0" hidden="1"/>
    </xf>
    <xf numFmtId="0" fontId="62" fillId="10" borderId="3" xfId="0" applyFont="1" applyFill="1" applyBorder="1" applyAlignment="1" applyProtection="1">
      <alignment horizontal="center" vertical="center" wrapText="1"/>
      <protection locked="0" hidden="1"/>
    </xf>
    <xf numFmtId="0" fontId="62" fillId="10" borderId="37" xfId="0" applyFont="1" applyFill="1" applyBorder="1" applyAlignment="1" applyProtection="1">
      <alignment horizontal="center" vertical="center" wrapText="1"/>
      <protection locked="0" hidden="1"/>
    </xf>
    <xf numFmtId="0" fontId="62" fillId="10" borderId="4" xfId="0" applyFont="1" applyFill="1" applyBorder="1" applyAlignment="1" applyProtection="1">
      <alignment horizontal="center" vertical="center" wrapText="1"/>
      <protection locked="0" hidden="1"/>
    </xf>
    <xf numFmtId="0" fontId="62" fillId="8" borderId="3" xfId="0" applyFont="1" applyFill="1" applyBorder="1" applyAlignment="1" applyProtection="1">
      <alignment horizontal="center" vertical="center" wrapText="1"/>
      <protection locked="0" hidden="1"/>
    </xf>
    <xf numFmtId="0" fontId="62" fillId="8" borderId="37" xfId="0" applyFont="1" applyFill="1" applyBorder="1" applyAlignment="1" applyProtection="1">
      <alignment horizontal="center" vertical="center" wrapText="1"/>
      <protection locked="0" hidden="1"/>
    </xf>
    <xf numFmtId="0" fontId="62" fillId="8" borderId="4" xfId="0" applyFont="1" applyFill="1" applyBorder="1" applyAlignment="1" applyProtection="1">
      <alignment horizontal="center" vertical="center" wrapText="1"/>
      <protection locked="0" hidden="1"/>
    </xf>
    <xf numFmtId="0" fontId="64" fillId="12" borderId="3" xfId="0" applyFont="1" applyFill="1" applyBorder="1" applyAlignment="1" applyProtection="1">
      <alignment horizontal="center" vertical="center" wrapText="1"/>
      <protection locked="0" hidden="1"/>
    </xf>
    <xf numFmtId="0" fontId="64" fillId="12" borderId="37" xfId="0" applyFont="1" applyFill="1" applyBorder="1" applyAlignment="1" applyProtection="1">
      <alignment horizontal="center" vertical="center" wrapText="1"/>
      <protection locked="0" hidden="1"/>
    </xf>
    <xf numFmtId="0" fontId="64" fillId="12" borderId="4" xfId="0" applyFont="1" applyFill="1" applyBorder="1" applyAlignment="1" applyProtection="1">
      <alignment horizontal="center" vertical="center" wrapText="1"/>
      <protection locked="0" hidden="1"/>
    </xf>
    <xf numFmtId="0" fontId="62" fillId="12" borderId="3" xfId="0" applyFont="1" applyFill="1" applyBorder="1" applyAlignment="1" applyProtection="1">
      <alignment horizontal="center" vertical="center" wrapText="1"/>
      <protection locked="0" hidden="1"/>
    </xf>
    <xf numFmtId="0" fontId="62" fillId="12" borderId="37" xfId="0" applyFont="1" applyFill="1" applyBorder="1" applyAlignment="1" applyProtection="1">
      <alignment horizontal="center" vertical="center" wrapText="1"/>
      <protection locked="0" hidden="1"/>
    </xf>
    <xf numFmtId="0" fontId="62" fillId="12" borderId="4" xfId="0" applyFont="1" applyFill="1" applyBorder="1" applyAlignment="1" applyProtection="1">
      <alignment horizontal="center" vertical="center" wrapText="1"/>
      <protection locked="0" hidden="1"/>
    </xf>
    <xf numFmtId="0" fontId="62" fillId="18" borderId="3" xfId="0" applyFont="1" applyFill="1" applyBorder="1" applyAlignment="1" applyProtection="1">
      <alignment horizontal="center" vertical="center" wrapText="1"/>
      <protection locked="0" hidden="1"/>
    </xf>
    <xf numFmtId="0" fontId="62" fillId="18" borderId="37" xfId="0" applyFont="1" applyFill="1" applyBorder="1" applyAlignment="1" applyProtection="1">
      <alignment horizontal="center" vertical="center" wrapText="1"/>
      <protection locked="0" hidden="1"/>
    </xf>
    <xf numFmtId="0" fontId="62" fillId="18" borderId="4" xfId="0" applyFont="1" applyFill="1" applyBorder="1" applyAlignment="1" applyProtection="1">
      <alignment horizontal="center" vertical="center" wrapText="1"/>
      <protection locked="0" hidden="1"/>
    </xf>
    <xf numFmtId="0" fontId="64" fillId="18" borderId="1" xfId="0" applyFont="1" applyFill="1" applyBorder="1" applyAlignment="1" applyProtection="1">
      <alignment horizontal="center" vertical="center" wrapText="1"/>
      <protection locked="0" hidden="1"/>
    </xf>
    <xf numFmtId="0" fontId="64" fillId="11" borderId="3" xfId="0" applyFont="1" applyFill="1" applyBorder="1" applyAlignment="1" applyProtection="1">
      <alignment horizontal="center" vertical="center" wrapText="1"/>
      <protection locked="0" hidden="1"/>
    </xf>
    <xf numFmtId="0" fontId="64" fillId="11" borderId="37" xfId="0" applyFont="1" applyFill="1" applyBorder="1" applyAlignment="1" applyProtection="1">
      <alignment horizontal="center" vertical="center" wrapText="1"/>
      <protection locked="0" hidden="1"/>
    </xf>
    <xf numFmtId="0" fontId="64" fillId="11" borderId="4" xfId="0" applyFont="1" applyFill="1" applyBorder="1" applyAlignment="1" applyProtection="1">
      <alignment horizontal="center" vertical="center" wrapText="1"/>
      <protection locked="0" hidden="1"/>
    </xf>
    <xf numFmtId="0" fontId="63" fillId="12" borderId="1" xfId="0" applyFont="1" applyFill="1" applyBorder="1" applyAlignment="1" applyProtection="1">
      <alignment horizontal="center" vertical="top" wrapText="1"/>
      <protection locked="0" hidden="1"/>
    </xf>
    <xf numFmtId="0" fontId="8" fillId="9" borderId="1" xfId="0" applyFont="1" applyFill="1" applyBorder="1" applyAlignment="1" applyProtection="1">
      <alignment horizontal="center" vertical="center" wrapText="1"/>
      <protection locked="0" hidden="1"/>
    </xf>
    <xf numFmtId="0" fontId="64" fillId="8" borderId="3" xfId="0" applyFont="1" applyFill="1" applyBorder="1" applyAlignment="1" applyProtection="1">
      <alignment horizontal="center" vertical="center" wrapText="1"/>
      <protection locked="0" hidden="1"/>
    </xf>
    <xf numFmtId="0" fontId="64" fillId="8" borderId="37" xfId="0" applyFont="1" applyFill="1" applyBorder="1" applyAlignment="1" applyProtection="1">
      <alignment horizontal="center" vertical="center" wrapText="1"/>
      <protection locked="0" hidden="1"/>
    </xf>
    <xf numFmtId="0" fontId="64" fillId="8" borderId="4" xfId="0" applyFont="1" applyFill="1" applyBorder="1" applyAlignment="1" applyProtection="1">
      <alignment horizontal="center" vertical="center" wrapText="1"/>
      <protection locked="0" hidden="1"/>
    </xf>
    <xf numFmtId="0" fontId="64" fillId="10" borderId="1" xfId="0" applyFont="1" applyFill="1" applyBorder="1" applyAlignment="1" applyProtection="1">
      <alignment horizontal="center" vertical="center" wrapText="1"/>
      <protection locked="0" hidden="1"/>
    </xf>
    <xf numFmtId="0" fontId="8" fillId="13" borderId="1" xfId="0" applyFont="1" applyFill="1" applyBorder="1" applyAlignment="1" applyProtection="1">
      <alignment horizontal="center" vertical="center" wrapText="1"/>
      <protection locked="0" hidden="1"/>
    </xf>
    <xf numFmtId="0" fontId="63" fillId="8" borderId="1" xfId="0" applyFont="1" applyFill="1" applyBorder="1" applyAlignment="1" applyProtection="1">
      <alignment horizontal="center" vertical="top" wrapText="1"/>
      <protection locked="0" hidden="1"/>
    </xf>
    <xf numFmtId="0" fontId="8" fillId="8" borderId="1" xfId="0" applyFont="1" applyFill="1" applyBorder="1" applyAlignment="1" applyProtection="1">
      <alignment horizontal="center" vertical="center" wrapText="1"/>
      <protection locked="0" hidden="1"/>
    </xf>
    <xf numFmtId="0" fontId="8" fillId="11" borderId="1" xfId="0" applyFont="1" applyFill="1" applyBorder="1" applyAlignment="1" applyProtection="1">
      <alignment horizontal="center" vertical="center" wrapText="1"/>
      <protection locked="0" hidden="1"/>
    </xf>
    <xf numFmtId="0" fontId="63" fillId="13" borderId="1" xfId="0" applyFont="1" applyFill="1" applyBorder="1" applyAlignment="1" applyProtection="1">
      <alignment horizontal="center" vertical="top" wrapText="1"/>
      <protection locked="0" hidden="1"/>
    </xf>
    <xf numFmtId="0" fontId="63" fillId="11" borderId="1" xfId="0" applyFont="1" applyFill="1" applyBorder="1" applyAlignment="1" applyProtection="1">
      <alignment horizontal="center" vertical="top" wrapText="1"/>
      <protection locked="0" hidden="1"/>
    </xf>
    <xf numFmtId="0" fontId="63" fillId="22" borderId="1" xfId="0" applyFont="1" applyFill="1" applyBorder="1" applyAlignment="1" applyProtection="1">
      <alignment horizontal="center" vertical="top" wrapText="1"/>
      <protection locked="0" hidden="1"/>
    </xf>
    <xf numFmtId="0" fontId="6" fillId="3" borderId="1" xfId="0" applyFont="1" applyFill="1" applyBorder="1" applyAlignment="1" applyProtection="1">
      <alignment horizontal="center" vertical="center" textRotation="90"/>
      <protection locked="0" hidden="1"/>
    </xf>
    <xf numFmtId="164" fontId="61" fillId="21" borderId="1" xfId="0" applyNumberFormat="1" applyFont="1" applyFill="1" applyBorder="1" applyAlignment="1" applyProtection="1">
      <alignment horizontal="center" vertical="center" textRotation="90"/>
      <protection locked="0" hidden="1"/>
    </xf>
    <xf numFmtId="0" fontId="61" fillId="3" borderId="1" xfId="0" applyFont="1" applyFill="1" applyBorder="1" applyAlignment="1" applyProtection="1">
      <alignment horizontal="center" vertical="center" textRotation="90"/>
      <protection locked="0" hidden="1"/>
    </xf>
    <xf numFmtId="0" fontId="8" fillId="18" borderId="1" xfId="0" applyFont="1" applyFill="1" applyBorder="1" applyAlignment="1" applyProtection="1">
      <alignment horizontal="center" vertical="center" wrapText="1"/>
      <protection locked="0" hidden="1"/>
    </xf>
    <xf numFmtId="0" fontId="8" fillId="32" borderId="1" xfId="0" applyFont="1" applyFill="1" applyBorder="1" applyAlignment="1" applyProtection="1">
      <alignment horizontal="center" vertical="center" wrapText="1"/>
      <protection locked="0" hidden="1"/>
    </xf>
    <xf numFmtId="0" fontId="63" fillId="18" borderId="1" xfId="0" applyFont="1" applyFill="1" applyBorder="1" applyAlignment="1" applyProtection="1">
      <alignment horizontal="center" vertical="top" wrapText="1"/>
      <protection locked="0" hidden="1"/>
    </xf>
    <xf numFmtId="0" fontId="63" fillId="32" borderId="1" xfId="0" applyFont="1" applyFill="1" applyBorder="1" applyAlignment="1" applyProtection="1">
      <alignment horizontal="center" vertical="top" wrapText="1"/>
      <protection locked="0" hidden="1"/>
    </xf>
    <xf numFmtId="164" fontId="2" fillId="21" borderId="1" xfId="0" applyNumberFormat="1" applyFont="1" applyFill="1" applyBorder="1" applyAlignment="1" applyProtection="1">
      <alignment horizontal="center" vertical="center" textRotation="90"/>
      <protection locked="0" hidden="1"/>
    </xf>
    <xf numFmtId="0" fontId="8" fillId="12" borderId="1" xfId="0" applyFont="1" applyFill="1" applyBorder="1" applyAlignment="1" applyProtection="1">
      <alignment horizontal="center" vertical="center" wrapText="1"/>
      <protection locked="0" hidden="1"/>
    </xf>
    <xf numFmtId="0" fontId="23" fillId="22" borderId="1" xfId="0" applyFont="1" applyFill="1" applyBorder="1" applyAlignment="1" applyProtection="1">
      <alignment horizontal="center" vertical="center" wrapText="1"/>
      <protection locked="0" hidden="1"/>
    </xf>
    <xf numFmtId="0" fontId="3" fillId="6" borderId="0" xfId="0" applyFont="1" applyFill="1" applyBorder="1" applyAlignment="1">
      <alignment horizontal="center" vertical="center" wrapText="1"/>
    </xf>
    <xf numFmtId="0" fontId="7" fillId="6" borderId="0" xfId="0" applyFont="1" applyFill="1" applyAlignment="1">
      <alignment horizontal="center"/>
    </xf>
  </cellXfs>
  <cellStyles count="1">
    <cellStyle name="Normal" xfId="0" builtinId="0"/>
  </cellStyles>
  <dxfs count="0"/>
  <tableStyles count="0" defaultTableStyle="TableStyleMedium9" defaultPivotStyle="PivotStyleLight16"/>
  <colors>
    <mruColors>
      <color rgb="FF99CCFF"/>
      <color rgb="FFCC99FF"/>
      <color rgb="FF99CC00"/>
      <color rgb="FFFFCC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Spin" dx="16" fmlaLink="$J$5" max="38" min="1" page="10" val="20"/>
</file>

<file path=xl/ctrlProps/ctrlProp2.xml><?xml version="1.0" encoding="utf-8"?>
<formControlPr xmlns="http://schemas.microsoft.com/office/spreadsheetml/2009/9/main" objectType="Drop" dropLines="40" dropStyle="combo" dx="16" fmlaLink="$J$5" fmlaRange="tarih!$J$13:$J$50" sel="20" val="0"/>
</file>

<file path=xl/ctrlProps/ctrlProp3.xml><?xml version="1.0" encoding="utf-8"?>
<formControlPr xmlns="http://schemas.microsoft.com/office/spreadsheetml/2009/9/main" objectType="Drop" dropLines="38" dropStyle="combo" dx="16" fmlaLink="$J$5" fmlaRange="tarih!$B$13:$B$50" sel="20" val="0"/>
</file>

<file path=xl/drawings/_rels/drawing1.xml.rels><?xml version="1.0" encoding="UTF-8" standalone="yes"?>
<Relationships xmlns="http://schemas.openxmlformats.org/package/2006/relationships"><Relationship Id="rId8" Type="http://schemas.openxmlformats.org/officeDocument/2006/relationships/hyperlink" Target="#gorsel!A1"/><Relationship Id="rId13" Type="http://schemas.openxmlformats.org/officeDocument/2006/relationships/hyperlink" Target="#beden!A1"/><Relationship Id="rId3" Type="http://schemas.openxmlformats.org/officeDocument/2006/relationships/hyperlink" Target="http://www.muratkucuk.com" TargetMode="External"/><Relationship Id="rId7" Type="http://schemas.openxmlformats.org/officeDocument/2006/relationships/hyperlink" Target="#mat!A1"/><Relationship Id="rId12" Type="http://schemas.openxmlformats.org/officeDocument/2006/relationships/hyperlink" Target="#tarih!A1"/><Relationship Id="rId2" Type="http://schemas.openxmlformats.org/officeDocument/2006/relationships/image" Target="../media/image1.png"/><Relationship Id="rId1" Type="http://schemas.openxmlformats.org/officeDocument/2006/relationships/hyperlink" Target="#anasayfa!A1"/><Relationship Id="rId6" Type="http://schemas.openxmlformats.org/officeDocument/2006/relationships/hyperlink" Target="#t&#252;rk&#231;e!A1"/><Relationship Id="rId11" Type="http://schemas.openxmlformats.org/officeDocument/2006/relationships/hyperlink" Target="#DEFTER!A1"/><Relationship Id="rId5" Type="http://schemas.openxmlformats.org/officeDocument/2006/relationships/hyperlink" Target="#dersprogolus!A1"/><Relationship Id="rId15" Type="http://schemas.openxmlformats.org/officeDocument/2006/relationships/hyperlink" Target="#'serbest etkinlik'!A1"/><Relationship Id="rId10" Type="http://schemas.openxmlformats.org/officeDocument/2006/relationships/hyperlink" Target="#'hayat bilgisi'!A1"/><Relationship Id="rId4" Type="http://schemas.openxmlformats.org/officeDocument/2006/relationships/image" Target="../media/image2.jpeg"/><Relationship Id="rId9" Type="http://schemas.openxmlformats.org/officeDocument/2006/relationships/hyperlink" Target="#muzik!A1"/><Relationship Id="rId14" Type="http://schemas.openxmlformats.org/officeDocument/2006/relationships/hyperlink" Target="#ingilizce!A1"/></Relationships>
</file>

<file path=xl/drawings/_rels/drawing2.xml.rels><?xml version="1.0" encoding="UTF-8" standalone="yes"?>
<Relationships xmlns="http://schemas.openxmlformats.org/package/2006/relationships"><Relationship Id="rId3" Type="http://schemas.openxmlformats.org/officeDocument/2006/relationships/hyperlink" Target="http://www.muratkucuk.com" TargetMode="External"/><Relationship Id="rId2" Type="http://schemas.openxmlformats.org/officeDocument/2006/relationships/image" Target="../media/image1.png"/><Relationship Id="rId1" Type="http://schemas.openxmlformats.org/officeDocument/2006/relationships/hyperlink" Target="#anasayfa!A1"/><Relationship Id="rId4"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hyperlink" Target="http://www.muratkucuk.com" TargetMode="External"/><Relationship Id="rId2" Type="http://schemas.openxmlformats.org/officeDocument/2006/relationships/image" Target="../media/image1.png"/><Relationship Id="rId1" Type="http://schemas.openxmlformats.org/officeDocument/2006/relationships/hyperlink" Target="#anasayfa!A1"/><Relationship Id="rId4"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nasayfa!A1"/></Relationships>
</file>

<file path=xl/drawings/_rels/drawing15.xml.rels><?xml version="1.0" encoding="UTF-8" standalone="yes"?>
<Relationships xmlns="http://schemas.openxmlformats.org/package/2006/relationships"><Relationship Id="rId3" Type="http://schemas.openxmlformats.org/officeDocument/2006/relationships/image" Target="../media/image5.jpg"/><Relationship Id="rId2" Type="http://schemas.openxmlformats.org/officeDocument/2006/relationships/image" Target="../media/image4.jpg"/><Relationship Id="rId1" Type="http://schemas.openxmlformats.org/officeDocument/2006/relationships/image" Target="../media/image3.jpg"/><Relationship Id="rId5" Type="http://schemas.openxmlformats.org/officeDocument/2006/relationships/image" Target="../media/image1.png"/><Relationship Id="rId4" Type="http://schemas.openxmlformats.org/officeDocument/2006/relationships/hyperlink" Target="#anasayfa!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28575</xdr:colOff>
      <xdr:row>5</xdr:row>
      <xdr:rowOff>142875</xdr:rowOff>
    </xdr:to>
    <xdr:pic>
      <xdr:nvPicPr>
        <xdr:cNvPr id="83" name="82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609600" y="190500"/>
          <a:ext cx="1247775" cy="90487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editAs="oneCell">
    <xdr:from>
      <xdr:col>16</xdr:col>
      <xdr:colOff>390525</xdr:colOff>
      <xdr:row>1</xdr:row>
      <xdr:rowOff>0</xdr:rowOff>
    </xdr:from>
    <xdr:to>
      <xdr:col>18</xdr:col>
      <xdr:colOff>393125</xdr:colOff>
      <xdr:row>5</xdr:row>
      <xdr:rowOff>118110</xdr:rowOff>
    </xdr:to>
    <xdr:pic>
      <xdr:nvPicPr>
        <xdr:cNvPr id="85" name="84 Resim" descr="wwwmklogo3x2.jpg">
          <a:hlinkClick xmlns:r="http://schemas.openxmlformats.org/officeDocument/2006/relationships" r:id="rId3"/>
        </xdr:cNvPr>
        <xdr:cNvPicPr>
          <a:picLocks noChangeAspect="1"/>
        </xdr:cNvPicPr>
      </xdr:nvPicPr>
      <xdr:blipFill>
        <a:blip xmlns:r="http://schemas.openxmlformats.org/officeDocument/2006/relationships" r:embed="rId4"/>
        <a:stretch>
          <a:fillRect/>
        </a:stretch>
      </xdr:blipFill>
      <xdr:spPr>
        <a:xfrm>
          <a:off x="10144125" y="190500"/>
          <a:ext cx="1221800" cy="880110"/>
        </a:xfrm>
        <a:prstGeom prst="roundRect">
          <a:avLst>
            <a:gd name="adj" fmla="val 50000"/>
          </a:avLst>
        </a:prstGeom>
        <a:solidFill>
          <a:srgbClr val="FFFFFF">
            <a:shade val="85000"/>
          </a:srgbClr>
        </a:solidFill>
        <a:ln w="38100">
          <a:solidFill>
            <a:schemeClr val="tx1"/>
          </a:solidFill>
        </a:ln>
        <a:effectLst>
          <a:reflection blurRad="12700" stA="38000" endPos="28000" dist="5000" dir="5400000" sy="-100000" algn="bl" rotWithShape="0"/>
        </a:effectLst>
      </xdr:spPr>
    </xdr:pic>
    <xdr:clientData/>
  </xdr:twoCellAnchor>
  <xdr:twoCellAnchor>
    <xdr:from>
      <xdr:col>3</xdr:col>
      <xdr:colOff>190501</xdr:colOff>
      <xdr:row>0</xdr:row>
      <xdr:rowOff>171450</xdr:rowOff>
    </xdr:from>
    <xdr:to>
      <xdr:col>16</xdr:col>
      <xdr:colOff>171450</xdr:colOff>
      <xdr:row>5</xdr:row>
      <xdr:rowOff>161925</xdr:rowOff>
    </xdr:to>
    <xdr:sp macro="" textlink="">
      <xdr:nvSpPr>
        <xdr:cNvPr id="24" name="23 Yuvarlatılmış Dikdörtgen"/>
        <xdr:cNvSpPr/>
      </xdr:nvSpPr>
      <xdr:spPr>
        <a:xfrm>
          <a:off x="2019301" y="171450"/>
          <a:ext cx="7905749" cy="942975"/>
        </a:xfrm>
        <a:prstGeom prst="roundRect">
          <a:avLst/>
        </a:prstGeom>
      </xdr:spPr>
      <xdr:style>
        <a:lnRef idx="2">
          <a:schemeClr val="dk1"/>
        </a:lnRef>
        <a:fillRef idx="1">
          <a:schemeClr val="lt1"/>
        </a:fillRef>
        <a:effectRef idx="0">
          <a:schemeClr val="dk1"/>
        </a:effectRef>
        <a:fontRef idx="minor">
          <a:schemeClr val="dk1"/>
        </a:fontRef>
      </xdr:style>
      <xdr:txBody>
        <a:bodyPr vertOverflow="clip"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tr-TR" sz="4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SINIF DEFTERİ YAZMA</a:t>
          </a:r>
          <a:r>
            <a:rPr lang="tr-TR" sz="4000" b="1" cap="none" spc="50" baseline="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 PROGRAMI</a:t>
          </a:r>
          <a:endParaRPr lang="en-US" sz="4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endParaRPr>
        </a:p>
      </xdr:txBody>
    </xdr:sp>
    <xdr:clientData/>
  </xdr:twoCellAnchor>
  <xdr:twoCellAnchor>
    <xdr:from>
      <xdr:col>1</xdr:col>
      <xdr:colOff>0</xdr:colOff>
      <xdr:row>6</xdr:row>
      <xdr:rowOff>152398</xdr:rowOff>
    </xdr:from>
    <xdr:to>
      <xdr:col>18</xdr:col>
      <xdr:colOff>504825</xdr:colOff>
      <xdr:row>9</xdr:row>
      <xdr:rowOff>129653</xdr:rowOff>
    </xdr:to>
    <xdr:grpSp>
      <xdr:nvGrpSpPr>
        <xdr:cNvPr id="41" name="40 Grup"/>
        <xdr:cNvGrpSpPr/>
      </xdr:nvGrpSpPr>
      <xdr:grpSpPr>
        <a:xfrm>
          <a:off x="190500" y="1295398"/>
          <a:ext cx="10868025" cy="548755"/>
          <a:chOff x="3476625" y="1743074"/>
          <a:chExt cx="4114800" cy="577636"/>
        </a:xfrm>
      </xdr:grpSpPr>
      <xdr:sp macro="" textlink="">
        <xdr:nvSpPr>
          <xdr:cNvPr id="23" name="22 Yuvarlatılmış Dikdörtgen"/>
          <xdr:cNvSpPr/>
        </xdr:nvSpPr>
        <xdr:spPr>
          <a:xfrm>
            <a:off x="3476625" y="1743074"/>
            <a:ext cx="4114800" cy="571500"/>
          </a:xfrm>
          <a:prstGeom prst="roundRect">
            <a:avLst>
              <a:gd name="adj" fmla="val 50000"/>
            </a:avLst>
          </a:prstGeom>
        </xdr:spPr>
        <xdr:style>
          <a:lnRef idx="0">
            <a:schemeClr val="accent6"/>
          </a:lnRef>
          <a:fillRef idx="3">
            <a:schemeClr val="accent6"/>
          </a:fillRef>
          <a:effectRef idx="3">
            <a:schemeClr val="accent6"/>
          </a:effectRef>
          <a:fontRef idx="minor">
            <a:schemeClr val="lt1"/>
          </a:fontRef>
        </xdr:style>
        <xdr:txBody>
          <a:bodyPr vertOverflow="clip" rtlCol="0" anchor="b"/>
          <a:lstStyle/>
          <a:p>
            <a:endParaRPr lang="tr-TR"/>
          </a:p>
        </xdr:txBody>
      </xdr:sp>
      <xdr:sp macro="" textlink="">
        <xdr:nvSpPr>
          <xdr:cNvPr id="28" name="27 Metin kutusu"/>
          <xdr:cNvSpPr txBox="1"/>
        </xdr:nvSpPr>
        <xdr:spPr>
          <a:xfrm>
            <a:off x="3721856" y="1762124"/>
            <a:ext cx="3576712" cy="5585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pPr algn="ctr"/>
            <a:r>
              <a:rPr lang="tr-TR" sz="28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2. SINIFLAR</a:t>
            </a:r>
            <a:endParaRPr lang="en-US" sz="28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grpSp>
    <xdr:clientData/>
  </xdr:twoCellAnchor>
  <xdr:twoCellAnchor>
    <xdr:from>
      <xdr:col>9</xdr:col>
      <xdr:colOff>438149</xdr:colOff>
      <xdr:row>11</xdr:row>
      <xdr:rowOff>257175</xdr:rowOff>
    </xdr:from>
    <xdr:to>
      <xdr:col>18</xdr:col>
      <xdr:colOff>400048</xdr:colOff>
      <xdr:row>12</xdr:row>
      <xdr:rowOff>302850</xdr:rowOff>
    </xdr:to>
    <xdr:sp macro="" textlink="">
      <xdr:nvSpPr>
        <xdr:cNvPr id="56" name="4 Çapraz Köşesi Kesik Dikdörtgen">
          <a:hlinkClick xmlns:r="http://schemas.openxmlformats.org/officeDocument/2006/relationships" r:id="rId5"/>
        </xdr:cNvPr>
        <xdr:cNvSpPr/>
      </xdr:nvSpPr>
      <xdr:spPr>
        <a:xfrm>
          <a:off x="5505449" y="2476500"/>
          <a:ext cx="5448299" cy="360000"/>
        </a:xfrm>
        <a:prstGeom prst="snip2DiagRect">
          <a:avLst/>
        </a:prstGeom>
      </xdr:spPr>
      <xdr:style>
        <a:lnRef idx="1">
          <a:schemeClr val="accent5"/>
        </a:lnRef>
        <a:fillRef idx="2">
          <a:schemeClr val="accent5"/>
        </a:fillRef>
        <a:effectRef idx="1">
          <a:schemeClr val="accent5"/>
        </a:effectRef>
        <a:fontRef idx="minor">
          <a:schemeClr val="dk1"/>
        </a:fontRef>
      </xdr:style>
      <xdr:txBody>
        <a:bodyPr vertOverflow="clip" rtlCol="0" anchor="ctr"/>
        <a:lstStyle/>
        <a:p>
          <a:pPr algn="ctr">
            <a:lnSpc>
              <a:spcPts val="2000"/>
            </a:lnSpc>
          </a:pPr>
          <a:r>
            <a:rPr lang="tr-TR" sz="1600" b="1" cap="all" spc="0">
              <a:ln w="9000" cmpd="sng">
                <a:solidFill>
                  <a:schemeClr val="accent4">
                    <a:shade val="50000"/>
                    <a:satMod val="120000"/>
                  </a:schemeClr>
                </a:solidFill>
                <a:prstDash val="solid"/>
              </a:ln>
              <a:solidFill>
                <a:srgbClr val="00B050"/>
              </a:solidFill>
              <a:effectLst>
                <a:reflection blurRad="12700" stA="28000" endPos="45000" dist="1000" dir="5400000" sy="-100000" algn="bl" rotWithShape="0"/>
              </a:effectLst>
            </a:rPr>
            <a:t>DERS</a:t>
          </a:r>
          <a:r>
            <a:rPr lang="tr-TR" sz="1600" b="1" cap="all" spc="0" baseline="0">
              <a:ln w="9000" cmpd="sng">
                <a:solidFill>
                  <a:schemeClr val="accent4">
                    <a:shade val="50000"/>
                    <a:satMod val="120000"/>
                  </a:schemeClr>
                </a:solidFill>
                <a:prstDash val="solid"/>
              </a:ln>
              <a:solidFill>
                <a:srgbClr val="00B050"/>
              </a:solidFill>
              <a:effectLst>
                <a:reflection blurRad="12700" stA="28000" endPos="45000" dist="1000" dir="5400000" sy="-100000" algn="bl" rotWithShape="0"/>
              </a:effectLst>
            </a:rPr>
            <a:t> PROGRAMI OLUŞTURMA hakkında bilgi</a:t>
          </a:r>
          <a:endParaRPr lang="en-US" sz="1600" b="1" cap="all" spc="0">
            <a:ln w="9000" cmpd="sng">
              <a:solidFill>
                <a:schemeClr val="accent4">
                  <a:shade val="50000"/>
                  <a:satMod val="120000"/>
                </a:schemeClr>
              </a:solidFill>
              <a:prstDash val="solid"/>
            </a:ln>
            <a:solidFill>
              <a:srgbClr val="00B050"/>
            </a:solidFill>
            <a:effectLst>
              <a:reflection blurRad="12700" stA="28000" endPos="45000" dist="1000" dir="5400000" sy="-100000" algn="bl" rotWithShape="0"/>
            </a:effectLst>
          </a:endParaRPr>
        </a:p>
      </xdr:txBody>
    </xdr:sp>
    <xdr:clientData/>
  </xdr:twoCellAnchor>
  <xdr:twoCellAnchor>
    <xdr:from>
      <xdr:col>1</xdr:col>
      <xdr:colOff>0</xdr:colOff>
      <xdr:row>14</xdr:row>
      <xdr:rowOff>76200</xdr:rowOff>
    </xdr:from>
    <xdr:to>
      <xdr:col>18</xdr:col>
      <xdr:colOff>428625</xdr:colOff>
      <xdr:row>16</xdr:row>
      <xdr:rowOff>76200</xdr:rowOff>
    </xdr:to>
    <xdr:sp macro="" textlink="">
      <xdr:nvSpPr>
        <xdr:cNvPr id="61" name="60 Çapraz Köşesi Kesik Dikdörtgen"/>
        <xdr:cNvSpPr/>
      </xdr:nvSpPr>
      <xdr:spPr>
        <a:xfrm>
          <a:off x="190500" y="3114675"/>
          <a:ext cx="10791825"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DERS</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   KAZANIM/KONU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 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twoCellAnchor>
    <xdr:from>
      <xdr:col>1</xdr:col>
      <xdr:colOff>0</xdr:colOff>
      <xdr:row>17</xdr:row>
      <xdr:rowOff>0</xdr:rowOff>
    </xdr:from>
    <xdr:to>
      <xdr:col>4</xdr:col>
      <xdr:colOff>0</xdr:colOff>
      <xdr:row>19</xdr:row>
      <xdr:rowOff>133350</xdr:rowOff>
    </xdr:to>
    <xdr:sp macro="" textlink="">
      <xdr:nvSpPr>
        <xdr:cNvPr id="63" name="62 Akış Çizelgesi: Sonlandırıcı">
          <a:hlinkClick xmlns:r="http://schemas.openxmlformats.org/officeDocument/2006/relationships" r:id="rId6"/>
        </xdr:cNvPr>
        <xdr:cNvSpPr/>
      </xdr:nvSpPr>
      <xdr:spPr>
        <a:xfrm>
          <a:off x="609600" y="3609975"/>
          <a:ext cx="1828800" cy="514350"/>
        </a:xfrm>
        <a:prstGeom prst="flowChartTerminator">
          <a:avLst/>
        </a:prstGeom>
      </xdr:spPr>
      <xdr:style>
        <a:lnRef idx="2">
          <a:schemeClr val="dk1"/>
        </a:lnRef>
        <a:fillRef idx="1">
          <a:schemeClr val="lt1"/>
        </a:fillRef>
        <a:effectRef idx="0">
          <a:schemeClr val="dk1"/>
        </a:effectRef>
        <a:fontRef idx="minor">
          <a:schemeClr val="dk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marR="0" indent="0" algn="ctr" defTabSz="914400" eaLnBrk="1" fontAlgn="auto" latinLnBrk="0" hangingPunct="1">
            <a:lnSpc>
              <a:spcPct val="100000"/>
            </a:lnSpc>
            <a:spcBef>
              <a:spcPts val="0"/>
            </a:spcBef>
            <a:spcAft>
              <a:spcPts val="0"/>
            </a:spcAft>
            <a:buClrTx/>
            <a:buSzTx/>
            <a:buFontTx/>
            <a:buNone/>
            <a:tabLst/>
            <a:defRPr/>
          </a:pPr>
          <a:r>
            <a:rPr lang="tr-TR"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rPr>
            <a:t>TÜRKÇE</a:t>
          </a:r>
          <a:endParaRPr lang="en-US"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endParaRPr>
        </a:p>
      </xdr:txBody>
    </xdr:sp>
    <xdr:clientData/>
  </xdr:twoCellAnchor>
  <xdr:twoCellAnchor>
    <xdr:from>
      <xdr:col>4</xdr:col>
      <xdr:colOff>0</xdr:colOff>
      <xdr:row>17</xdr:row>
      <xdr:rowOff>0</xdr:rowOff>
    </xdr:from>
    <xdr:to>
      <xdr:col>7</xdr:col>
      <xdr:colOff>0</xdr:colOff>
      <xdr:row>19</xdr:row>
      <xdr:rowOff>133350</xdr:rowOff>
    </xdr:to>
    <xdr:sp macro="" textlink="">
      <xdr:nvSpPr>
        <xdr:cNvPr id="64" name="63 Akış Çizelgesi: Sonlandırıcı">
          <a:hlinkClick xmlns:r="http://schemas.openxmlformats.org/officeDocument/2006/relationships" r:id="rId7"/>
        </xdr:cNvPr>
        <xdr:cNvSpPr/>
      </xdr:nvSpPr>
      <xdr:spPr>
        <a:xfrm>
          <a:off x="2438400" y="3609975"/>
          <a:ext cx="1828800" cy="514350"/>
        </a:xfrm>
        <a:prstGeom prst="flowChartTerminator">
          <a:avLst/>
        </a:prstGeom>
      </xdr:spPr>
      <xdr:style>
        <a:lnRef idx="2">
          <a:schemeClr val="dk1"/>
        </a:lnRef>
        <a:fillRef idx="1">
          <a:schemeClr val="lt1"/>
        </a:fillRef>
        <a:effectRef idx="0">
          <a:schemeClr val="dk1"/>
        </a:effectRef>
        <a:fontRef idx="minor">
          <a:schemeClr val="dk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marR="0" indent="0" algn="ctr" defTabSz="914400" eaLnBrk="1" fontAlgn="auto" latinLnBrk="0" hangingPunct="1">
            <a:lnSpc>
              <a:spcPct val="100000"/>
            </a:lnSpc>
            <a:spcBef>
              <a:spcPts val="0"/>
            </a:spcBef>
            <a:spcAft>
              <a:spcPts val="0"/>
            </a:spcAft>
            <a:buClrTx/>
            <a:buSzTx/>
            <a:buFontTx/>
            <a:buNone/>
            <a:tabLst/>
            <a:defRPr/>
          </a:pPr>
          <a:r>
            <a:rPr lang="tr-TR"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rPr>
            <a:t>MATEMATİK</a:t>
          </a:r>
          <a:endParaRPr lang="en-US"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endParaRPr>
        </a:p>
      </xdr:txBody>
    </xdr:sp>
    <xdr:clientData/>
  </xdr:twoCellAnchor>
  <xdr:twoCellAnchor>
    <xdr:from>
      <xdr:col>3</xdr:col>
      <xdr:colOff>585788</xdr:colOff>
      <xdr:row>20</xdr:row>
      <xdr:rowOff>126206</xdr:rowOff>
    </xdr:from>
    <xdr:to>
      <xdr:col>6</xdr:col>
      <xdr:colOff>585788</xdr:colOff>
      <xdr:row>23</xdr:row>
      <xdr:rowOff>69056</xdr:rowOff>
    </xdr:to>
    <xdr:sp macro="" textlink="">
      <xdr:nvSpPr>
        <xdr:cNvPr id="68" name="67 Akış Çizelgesi: Sonlandırıcı">
          <a:hlinkClick xmlns:r="http://schemas.openxmlformats.org/officeDocument/2006/relationships" r:id="rId8"/>
        </xdr:cNvPr>
        <xdr:cNvSpPr/>
      </xdr:nvSpPr>
      <xdr:spPr>
        <a:xfrm>
          <a:off x="1995488" y="4307681"/>
          <a:ext cx="1828800" cy="514350"/>
        </a:xfrm>
        <a:prstGeom prst="flowChartTerminator">
          <a:avLst/>
        </a:prstGeom>
      </xdr:spPr>
      <xdr:style>
        <a:lnRef idx="2">
          <a:schemeClr val="dk1"/>
        </a:lnRef>
        <a:fillRef idx="1">
          <a:schemeClr val="lt1"/>
        </a:fillRef>
        <a:effectRef idx="0">
          <a:schemeClr val="dk1"/>
        </a:effectRef>
        <a:fontRef idx="minor">
          <a:schemeClr val="dk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marR="0" indent="0" algn="ctr" defTabSz="914400" eaLnBrk="1" fontAlgn="auto" latinLnBrk="0" hangingPunct="1">
            <a:lnSpc>
              <a:spcPct val="100000"/>
            </a:lnSpc>
            <a:spcBef>
              <a:spcPts val="0"/>
            </a:spcBef>
            <a:spcAft>
              <a:spcPts val="0"/>
            </a:spcAft>
            <a:buClrTx/>
            <a:buSzTx/>
            <a:buFontTx/>
            <a:buNone/>
            <a:tabLst/>
            <a:defRPr/>
          </a:pPr>
          <a:r>
            <a:rPr lang="tr-TR"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rPr>
            <a:t>GÖRSEL SANATLAR</a:t>
          </a:r>
          <a:endParaRPr lang="en-US"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endParaRPr>
        </a:p>
      </xdr:txBody>
    </xdr:sp>
    <xdr:clientData/>
  </xdr:twoCellAnchor>
  <xdr:twoCellAnchor>
    <xdr:from>
      <xdr:col>0</xdr:col>
      <xdr:colOff>178594</xdr:colOff>
      <xdr:row>20</xdr:row>
      <xdr:rowOff>109537</xdr:rowOff>
    </xdr:from>
    <xdr:to>
      <xdr:col>3</xdr:col>
      <xdr:colOff>597695</xdr:colOff>
      <xdr:row>23</xdr:row>
      <xdr:rowOff>52387</xdr:rowOff>
    </xdr:to>
    <xdr:sp macro="" textlink="">
      <xdr:nvSpPr>
        <xdr:cNvPr id="69" name="68 Akış Çizelgesi: Sonlandırıcı">
          <a:hlinkClick xmlns:r="http://schemas.openxmlformats.org/officeDocument/2006/relationships" r:id="rId9"/>
        </xdr:cNvPr>
        <xdr:cNvSpPr/>
      </xdr:nvSpPr>
      <xdr:spPr>
        <a:xfrm>
          <a:off x="178594" y="4291012"/>
          <a:ext cx="1828801" cy="514350"/>
        </a:xfrm>
        <a:prstGeom prst="flowChartTerminator">
          <a:avLst/>
        </a:prstGeom>
      </xdr:spPr>
      <xdr:style>
        <a:lnRef idx="2">
          <a:schemeClr val="dk1"/>
        </a:lnRef>
        <a:fillRef idx="1">
          <a:schemeClr val="lt1"/>
        </a:fillRef>
        <a:effectRef idx="0">
          <a:schemeClr val="dk1"/>
        </a:effectRef>
        <a:fontRef idx="minor">
          <a:schemeClr val="dk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marR="0" indent="0" algn="ctr" defTabSz="914400" eaLnBrk="1" fontAlgn="auto" latinLnBrk="0" hangingPunct="1">
            <a:lnSpc>
              <a:spcPct val="100000"/>
            </a:lnSpc>
            <a:spcBef>
              <a:spcPts val="0"/>
            </a:spcBef>
            <a:spcAft>
              <a:spcPts val="0"/>
            </a:spcAft>
            <a:buClrTx/>
            <a:buSzTx/>
            <a:buFontTx/>
            <a:buNone/>
            <a:tabLst/>
            <a:defRPr/>
          </a:pPr>
          <a:r>
            <a:rPr lang="tr-TR"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rPr>
            <a:t>MÜZİK</a:t>
          </a:r>
          <a:endParaRPr lang="en-US"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endParaRPr>
        </a:p>
      </xdr:txBody>
    </xdr:sp>
    <xdr:clientData/>
  </xdr:twoCellAnchor>
  <xdr:twoCellAnchor>
    <xdr:from>
      <xdr:col>7</xdr:col>
      <xdr:colOff>11906</xdr:colOff>
      <xdr:row>17</xdr:row>
      <xdr:rowOff>11907</xdr:rowOff>
    </xdr:from>
    <xdr:to>
      <xdr:col>10</xdr:col>
      <xdr:colOff>11906</xdr:colOff>
      <xdr:row>19</xdr:row>
      <xdr:rowOff>145257</xdr:rowOff>
    </xdr:to>
    <xdr:sp macro="" textlink="">
      <xdr:nvSpPr>
        <xdr:cNvPr id="72" name="71 Akış Çizelgesi: Sonlandırıcı">
          <a:hlinkClick xmlns:r="http://schemas.openxmlformats.org/officeDocument/2006/relationships" r:id="rId10"/>
        </xdr:cNvPr>
        <xdr:cNvSpPr/>
      </xdr:nvSpPr>
      <xdr:spPr>
        <a:xfrm>
          <a:off x="3845719" y="3607595"/>
          <a:ext cx="1821656" cy="514350"/>
        </a:xfrm>
        <a:prstGeom prst="flowChartTerminator">
          <a:avLst/>
        </a:prstGeom>
      </xdr:spPr>
      <xdr:style>
        <a:lnRef idx="2">
          <a:schemeClr val="dk1"/>
        </a:lnRef>
        <a:fillRef idx="1">
          <a:schemeClr val="lt1"/>
        </a:fillRef>
        <a:effectRef idx="0">
          <a:schemeClr val="dk1"/>
        </a:effectRef>
        <a:fontRef idx="minor">
          <a:schemeClr val="dk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marR="0" indent="0" algn="ctr" defTabSz="914400" eaLnBrk="1" fontAlgn="auto" latinLnBrk="0" hangingPunct="1">
            <a:lnSpc>
              <a:spcPct val="100000"/>
            </a:lnSpc>
            <a:spcBef>
              <a:spcPts val="0"/>
            </a:spcBef>
            <a:spcAft>
              <a:spcPts val="0"/>
            </a:spcAft>
            <a:buClrTx/>
            <a:buSzTx/>
            <a:buFontTx/>
            <a:buNone/>
            <a:tabLst/>
            <a:defRPr/>
          </a:pPr>
          <a:r>
            <a:rPr lang="tr-TR"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rPr>
            <a:t>HAYAT BİLGİSİ</a:t>
          </a:r>
          <a:endParaRPr lang="en-US"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endParaRPr>
        </a:p>
      </xdr:txBody>
    </xdr:sp>
    <xdr:clientData/>
  </xdr:twoCellAnchor>
  <xdr:twoCellAnchor>
    <xdr:from>
      <xdr:col>9</xdr:col>
      <xdr:colOff>485775</xdr:colOff>
      <xdr:row>10</xdr:row>
      <xdr:rowOff>66675</xdr:rowOff>
    </xdr:from>
    <xdr:to>
      <xdr:col>13</xdr:col>
      <xdr:colOff>567375</xdr:colOff>
      <xdr:row>11</xdr:row>
      <xdr:rowOff>112350</xdr:rowOff>
    </xdr:to>
    <xdr:sp macro="" textlink="">
      <xdr:nvSpPr>
        <xdr:cNvPr id="75" name="74 Çapraz Köşesi Kesik Dikdörtgen">
          <a:hlinkClick xmlns:r="http://schemas.openxmlformats.org/officeDocument/2006/relationships" r:id="rId11"/>
        </xdr:cNvPr>
        <xdr:cNvSpPr/>
      </xdr:nvSpPr>
      <xdr:spPr>
        <a:xfrm>
          <a:off x="5553075" y="1971675"/>
          <a:ext cx="2520000" cy="360000"/>
        </a:xfrm>
        <a:prstGeom prst="snip2DiagRect">
          <a:avLst/>
        </a:prstGeom>
      </xdr:spPr>
      <xdr:style>
        <a:lnRef idx="1">
          <a:schemeClr val="accent5"/>
        </a:lnRef>
        <a:fillRef idx="2">
          <a:schemeClr val="accent5"/>
        </a:fillRef>
        <a:effectRef idx="1">
          <a:schemeClr val="accent5"/>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FF0000"/>
              </a:solidFill>
              <a:effectLst>
                <a:reflection blurRad="12700" stA="28000" endPos="45000" dist="1000" dir="5400000" sy="-100000" algn="bl" rotWithShape="0"/>
              </a:effectLst>
            </a:rPr>
            <a:t>SINIF</a:t>
          </a:r>
          <a:r>
            <a:rPr lang="tr-TR" sz="1800" b="1" cap="all" spc="0" baseline="0">
              <a:ln w="9000" cmpd="sng">
                <a:solidFill>
                  <a:schemeClr val="accent4">
                    <a:shade val="50000"/>
                    <a:satMod val="120000"/>
                  </a:schemeClr>
                </a:solidFill>
                <a:prstDash val="solid"/>
              </a:ln>
              <a:solidFill>
                <a:srgbClr val="FF0000"/>
              </a:solidFill>
              <a:effectLst>
                <a:reflection blurRad="12700" stA="28000" endPos="45000" dist="1000" dir="5400000" sy="-100000" algn="bl" rotWithShape="0"/>
              </a:effectLst>
            </a:rPr>
            <a:t> DEFTERİ</a:t>
          </a:r>
          <a:endParaRPr lang="en-US" sz="1800" b="1" cap="all" spc="0">
            <a:ln w="9000" cmpd="sng">
              <a:solidFill>
                <a:schemeClr val="accent4">
                  <a:shade val="50000"/>
                  <a:satMod val="120000"/>
                </a:schemeClr>
              </a:solidFill>
              <a:prstDash val="solid"/>
            </a:ln>
            <a:solidFill>
              <a:srgbClr val="FF0000"/>
            </a:solidFill>
            <a:effectLst>
              <a:reflection blurRad="12700" stA="28000" endPos="45000" dist="1000" dir="5400000" sy="-100000" algn="bl" rotWithShape="0"/>
            </a:effectLst>
          </a:endParaRPr>
        </a:p>
      </xdr:txBody>
    </xdr:sp>
    <xdr:clientData/>
  </xdr:twoCellAnchor>
  <xdr:twoCellAnchor>
    <xdr:from>
      <xdr:col>14</xdr:col>
      <xdr:colOff>276225</xdr:colOff>
      <xdr:row>10</xdr:row>
      <xdr:rowOff>66675</xdr:rowOff>
    </xdr:from>
    <xdr:to>
      <xdr:col>18</xdr:col>
      <xdr:colOff>357825</xdr:colOff>
      <xdr:row>11</xdr:row>
      <xdr:rowOff>112350</xdr:rowOff>
    </xdr:to>
    <xdr:sp macro="" textlink="">
      <xdr:nvSpPr>
        <xdr:cNvPr id="76" name="75 Çapraz Köşesi Kesik Dikdörtgen">
          <a:hlinkClick xmlns:r="http://schemas.openxmlformats.org/officeDocument/2006/relationships" r:id="rId12"/>
        </xdr:cNvPr>
        <xdr:cNvSpPr/>
      </xdr:nvSpPr>
      <xdr:spPr>
        <a:xfrm>
          <a:off x="8391525" y="1971675"/>
          <a:ext cx="2520000" cy="360000"/>
        </a:xfrm>
        <a:prstGeom prst="snip2DiagRect">
          <a:avLst/>
        </a:prstGeom>
      </xdr:spPr>
      <xdr:style>
        <a:lnRef idx="1">
          <a:schemeClr val="accent5"/>
        </a:lnRef>
        <a:fillRef idx="2">
          <a:schemeClr val="accent5"/>
        </a:fillRef>
        <a:effectRef idx="1">
          <a:schemeClr val="accent5"/>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FF0000"/>
              </a:solidFill>
              <a:effectLst>
                <a:reflection blurRad="12700" stA="28000" endPos="45000" dist="1000" dir="5400000" sy="-100000" algn="bl" rotWithShape="0"/>
              </a:effectLst>
            </a:rPr>
            <a:t>TARİH GİRİŞİ</a:t>
          </a:r>
          <a:endParaRPr lang="en-US" sz="1800" b="1" cap="all" spc="0">
            <a:ln w="9000" cmpd="sng">
              <a:solidFill>
                <a:schemeClr val="accent4">
                  <a:shade val="50000"/>
                  <a:satMod val="120000"/>
                </a:schemeClr>
              </a:solidFill>
              <a:prstDash val="solid"/>
            </a:ln>
            <a:solidFill>
              <a:srgbClr val="FF0000"/>
            </a:solidFill>
            <a:effectLst>
              <a:reflection blurRad="12700" stA="28000" endPos="45000" dist="1000" dir="5400000" sy="-100000" algn="bl" rotWithShape="0"/>
            </a:effectLst>
          </a:endParaRPr>
        </a:p>
      </xdr:txBody>
    </xdr:sp>
    <xdr:clientData/>
  </xdr:twoCellAnchor>
  <xdr:twoCellAnchor>
    <xdr:from>
      <xdr:col>1</xdr:col>
      <xdr:colOff>9525</xdr:colOff>
      <xdr:row>9</xdr:row>
      <xdr:rowOff>190499</xdr:rowOff>
    </xdr:from>
    <xdr:to>
      <xdr:col>2</xdr:col>
      <xdr:colOff>600075</xdr:colOff>
      <xdr:row>10</xdr:row>
      <xdr:rowOff>314324</xdr:rowOff>
    </xdr:to>
    <xdr:sp macro="" textlink="">
      <xdr:nvSpPr>
        <xdr:cNvPr id="79" name="78 Yuvarlatılmış Çapraz Köşeli Dikdörtgen"/>
        <xdr:cNvSpPr/>
      </xdr:nvSpPr>
      <xdr:spPr>
        <a:xfrm>
          <a:off x="619125" y="1904999"/>
          <a:ext cx="1200150" cy="314325"/>
        </a:xfrm>
        <a:prstGeom prst="round2DiagRect">
          <a:avLst/>
        </a:prstGeom>
        <a:solidFill>
          <a:schemeClr val="accent5">
            <a:lumMod val="60000"/>
            <a:lumOff val="40000"/>
          </a:schemeClr>
        </a:solidFill>
      </xdr:spPr>
      <xdr:style>
        <a:lnRef idx="2">
          <a:schemeClr val="dk1"/>
        </a:lnRef>
        <a:fillRef idx="1">
          <a:schemeClr val="lt1"/>
        </a:fillRef>
        <a:effectRef idx="0">
          <a:schemeClr val="dk1"/>
        </a:effectRef>
        <a:fontRef idx="minor">
          <a:schemeClr val="dk1"/>
        </a:fontRef>
      </xdr:style>
      <xdr:txBody>
        <a:bodyPr rtlCol="0" anchor="ctr"/>
        <a:lstStyle/>
        <a:p>
          <a:pPr algn="r"/>
          <a:r>
            <a:rPr lang="tr-TR" sz="1400" b="1"/>
            <a:t>OKUL:</a:t>
          </a:r>
        </a:p>
      </xdr:txBody>
    </xdr:sp>
    <xdr:clientData/>
  </xdr:twoCellAnchor>
  <xdr:twoCellAnchor>
    <xdr:from>
      <xdr:col>1</xdr:col>
      <xdr:colOff>9525</xdr:colOff>
      <xdr:row>10</xdr:row>
      <xdr:rowOff>314324</xdr:rowOff>
    </xdr:from>
    <xdr:to>
      <xdr:col>2</xdr:col>
      <xdr:colOff>600075</xdr:colOff>
      <xdr:row>11</xdr:row>
      <xdr:rowOff>314324</xdr:rowOff>
    </xdr:to>
    <xdr:sp macro="" textlink="">
      <xdr:nvSpPr>
        <xdr:cNvPr id="80" name="79 Yuvarlatılmış Çapraz Köşeli Dikdörtgen"/>
        <xdr:cNvSpPr/>
      </xdr:nvSpPr>
      <xdr:spPr>
        <a:xfrm>
          <a:off x="619125" y="2219324"/>
          <a:ext cx="1200150" cy="314325"/>
        </a:xfrm>
        <a:prstGeom prst="round2DiagRect">
          <a:avLst/>
        </a:prstGeom>
        <a:solidFill>
          <a:schemeClr val="accent5">
            <a:lumMod val="60000"/>
            <a:lumOff val="40000"/>
          </a:schemeClr>
        </a:solidFill>
      </xdr:spPr>
      <xdr:style>
        <a:lnRef idx="2">
          <a:schemeClr val="dk1"/>
        </a:lnRef>
        <a:fillRef idx="1">
          <a:schemeClr val="lt1"/>
        </a:fillRef>
        <a:effectRef idx="0">
          <a:schemeClr val="dk1"/>
        </a:effectRef>
        <a:fontRef idx="minor">
          <a:schemeClr val="dk1"/>
        </a:fontRef>
      </xdr:style>
      <xdr:txBody>
        <a:bodyPr rtlCol="0" anchor="ctr"/>
        <a:lstStyle/>
        <a:p>
          <a:pPr algn="r"/>
          <a:r>
            <a:rPr lang="tr-TR" sz="1400" b="1"/>
            <a:t>SINIF:</a:t>
          </a:r>
        </a:p>
      </xdr:txBody>
    </xdr:sp>
    <xdr:clientData/>
  </xdr:twoCellAnchor>
  <xdr:twoCellAnchor>
    <xdr:from>
      <xdr:col>1</xdr:col>
      <xdr:colOff>9525</xdr:colOff>
      <xdr:row>11</xdr:row>
      <xdr:rowOff>314324</xdr:rowOff>
    </xdr:from>
    <xdr:to>
      <xdr:col>2</xdr:col>
      <xdr:colOff>600075</xdr:colOff>
      <xdr:row>12</xdr:row>
      <xdr:rowOff>314324</xdr:rowOff>
    </xdr:to>
    <xdr:sp macro="" textlink="">
      <xdr:nvSpPr>
        <xdr:cNvPr id="81" name="80 Yuvarlatılmış Çapraz Köşeli Dikdörtgen"/>
        <xdr:cNvSpPr/>
      </xdr:nvSpPr>
      <xdr:spPr>
        <a:xfrm>
          <a:off x="619125" y="2533649"/>
          <a:ext cx="1200150" cy="314325"/>
        </a:xfrm>
        <a:prstGeom prst="round2DiagRect">
          <a:avLst/>
        </a:prstGeom>
        <a:solidFill>
          <a:schemeClr val="accent5">
            <a:lumMod val="60000"/>
            <a:lumOff val="40000"/>
          </a:schemeClr>
        </a:solidFill>
      </xdr:spPr>
      <xdr:style>
        <a:lnRef idx="2">
          <a:schemeClr val="dk1"/>
        </a:lnRef>
        <a:fillRef idx="1">
          <a:schemeClr val="lt1"/>
        </a:fillRef>
        <a:effectRef idx="0">
          <a:schemeClr val="dk1"/>
        </a:effectRef>
        <a:fontRef idx="minor">
          <a:schemeClr val="dk1"/>
        </a:fontRef>
      </xdr:style>
      <xdr:txBody>
        <a:bodyPr rtlCol="0" anchor="ctr"/>
        <a:lstStyle/>
        <a:p>
          <a:pPr algn="r"/>
          <a:r>
            <a:rPr lang="tr-TR" sz="1400" b="1"/>
            <a:t>ADI</a:t>
          </a:r>
          <a:r>
            <a:rPr lang="tr-TR" sz="1400" b="1" baseline="0"/>
            <a:t> </a:t>
          </a:r>
          <a:r>
            <a:rPr lang="tr-TR" sz="1400" b="1"/>
            <a:t>SOYADI:</a:t>
          </a:r>
        </a:p>
      </xdr:txBody>
    </xdr:sp>
    <xdr:clientData/>
  </xdr:twoCellAnchor>
  <xdr:twoCellAnchor>
    <xdr:from>
      <xdr:col>6</xdr:col>
      <xdr:colOff>600076</xdr:colOff>
      <xdr:row>20</xdr:row>
      <xdr:rowOff>126206</xdr:rowOff>
    </xdr:from>
    <xdr:to>
      <xdr:col>9</xdr:col>
      <xdr:colOff>600076</xdr:colOff>
      <xdr:row>23</xdr:row>
      <xdr:rowOff>69056</xdr:rowOff>
    </xdr:to>
    <xdr:sp macro="" textlink="">
      <xdr:nvSpPr>
        <xdr:cNvPr id="26" name="68 Akış Çizelgesi: Sonlandırıcı">
          <a:hlinkClick xmlns:r="http://schemas.openxmlformats.org/officeDocument/2006/relationships" r:id="rId13"/>
        </xdr:cNvPr>
        <xdr:cNvSpPr/>
      </xdr:nvSpPr>
      <xdr:spPr>
        <a:xfrm>
          <a:off x="3838576" y="4307681"/>
          <a:ext cx="1828800" cy="514350"/>
        </a:xfrm>
        <a:prstGeom prst="flowChartTerminator">
          <a:avLst/>
        </a:prstGeom>
      </xdr:spPr>
      <xdr:style>
        <a:lnRef idx="2">
          <a:schemeClr val="dk1"/>
        </a:lnRef>
        <a:fillRef idx="1">
          <a:schemeClr val="lt1"/>
        </a:fillRef>
        <a:effectRef idx="0">
          <a:schemeClr val="dk1"/>
        </a:effectRef>
        <a:fontRef idx="minor">
          <a:schemeClr val="dk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marR="0" indent="0" algn="ctr" defTabSz="914400" eaLnBrk="1" fontAlgn="auto" latinLnBrk="0" hangingPunct="1">
            <a:lnSpc>
              <a:spcPct val="100000"/>
            </a:lnSpc>
            <a:spcBef>
              <a:spcPts val="0"/>
            </a:spcBef>
            <a:spcAft>
              <a:spcPts val="0"/>
            </a:spcAft>
            <a:buClrTx/>
            <a:buSzTx/>
            <a:buFontTx/>
            <a:buNone/>
            <a:tabLst/>
            <a:defRPr/>
          </a:pPr>
          <a:r>
            <a:rPr lang="tr-TR"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rPr>
            <a:t>BEDEN EĞİTİMİ</a:t>
          </a:r>
          <a:endParaRPr lang="en-US"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endParaRPr>
        </a:p>
      </xdr:txBody>
    </xdr:sp>
    <xdr:clientData/>
  </xdr:twoCellAnchor>
  <xdr:twoCellAnchor>
    <xdr:from>
      <xdr:col>10</xdr:col>
      <xdr:colOff>38101</xdr:colOff>
      <xdr:row>17</xdr:row>
      <xdr:rowOff>11906</xdr:rowOff>
    </xdr:from>
    <xdr:to>
      <xdr:col>13</xdr:col>
      <xdr:colOff>38101</xdr:colOff>
      <xdr:row>19</xdr:row>
      <xdr:rowOff>145256</xdr:rowOff>
    </xdr:to>
    <xdr:sp macro="" textlink="">
      <xdr:nvSpPr>
        <xdr:cNvPr id="21" name="68 Akış Çizelgesi: Sonlandırıcı">
          <a:hlinkClick xmlns:r="http://schemas.openxmlformats.org/officeDocument/2006/relationships" r:id="rId14"/>
        </xdr:cNvPr>
        <xdr:cNvSpPr/>
      </xdr:nvSpPr>
      <xdr:spPr>
        <a:xfrm>
          <a:off x="5715001" y="3621881"/>
          <a:ext cx="1828800" cy="514350"/>
        </a:xfrm>
        <a:prstGeom prst="flowChartTerminator">
          <a:avLst/>
        </a:prstGeom>
      </xdr:spPr>
      <xdr:style>
        <a:lnRef idx="2">
          <a:schemeClr val="dk1"/>
        </a:lnRef>
        <a:fillRef idx="1">
          <a:schemeClr val="lt1"/>
        </a:fillRef>
        <a:effectRef idx="0">
          <a:schemeClr val="dk1"/>
        </a:effectRef>
        <a:fontRef idx="minor">
          <a:schemeClr val="dk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marR="0" indent="0" algn="ctr" defTabSz="914400" eaLnBrk="1" fontAlgn="auto" latinLnBrk="0" hangingPunct="1">
            <a:lnSpc>
              <a:spcPct val="100000"/>
            </a:lnSpc>
            <a:spcBef>
              <a:spcPts val="0"/>
            </a:spcBef>
            <a:spcAft>
              <a:spcPts val="0"/>
            </a:spcAft>
            <a:buClrTx/>
            <a:buSzTx/>
            <a:buFontTx/>
            <a:buNone/>
            <a:tabLst/>
            <a:defRPr/>
          </a:pPr>
          <a:r>
            <a:rPr lang="tr-TR"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rPr>
            <a:t>İNGİLİZCE</a:t>
          </a:r>
          <a:endParaRPr lang="en-US"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endParaRPr>
        </a:p>
      </xdr:txBody>
    </xdr:sp>
    <xdr:clientData/>
  </xdr:twoCellAnchor>
  <xdr:twoCellAnchor>
    <xdr:from>
      <xdr:col>10</xdr:col>
      <xdr:colOff>1</xdr:colOff>
      <xdr:row>20</xdr:row>
      <xdr:rowOff>126206</xdr:rowOff>
    </xdr:from>
    <xdr:to>
      <xdr:col>13</xdr:col>
      <xdr:colOff>1</xdr:colOff>
      <xdr:row>23</xdr:row>
      <xdr:rowOff>69056</xdr:rowOff>
    </xdr:to>
    <xdr:sp macro="" textlink="">
      <xdr:nvSpPr>
        <xdr:cNvPr id="22" name="68 Akış Çizelgesi: Sonlandırıcı">
          <a:hlinkClick xmlns:r="http://schemas.openxmlformats.org/officeDocument/2006/relationships" r:id="rId15"/>
        </xdr:cNvPr>
        <xdr:cNvSpPr/>
      </xdr:nvSpPr>
      <xdr:spPr>
        <a:xfrm>
          <a:off x="5676901" y="4307681"/>
          <a:ext cx="1828800" cy="514350"/>
        </a:xfrm>
        <a:prstGeom prst="flowChartTerminator">
          <a:avLst/>
        </a:prstGeom>
      </xdr:spPr>
      <xdr:style>
        <a:lnRef idx="2">
          <a:schemeClr val="dk1"/>
        </a:lnRef>
        <a:fillRef idx="1">
          <a:schemeClr val="lt1"/>
        </a:fillRef>
        <a:effectRef idx="0">
          <a:schemeClr val="dk1"/>
        </a:effectRef>
        <a:fontRef idx="minor">
          <a:schemeClr val="dk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marR="0" indent="0" algn="ctr" defTabSz="914400" eaLnBrk="1" fontAlgn="auto" latinLnBrk="0" hangingPunct="1">
            <a:lnSpc>
              <a:spcPct val="100000"/>
            </a:lnSpc>
            <a:spcBef>
              <a:spcPts val="0"/>
            </a:spcBef>
            <a:spcAft>
              <a:spcPts val="0"/>
            </a:spcAft>
            <a:buClrTx/>
            <a:buSzTx/>
            <a:buFontTx/>
            <a:buNone/>
            <a:tabLst/>
            <a:defRPr/>
          </a:pPr>
          <a:r>
            <a:rPr lang="tr-TR"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rPr>
            <a:t>SERBEST ETKİNLİK</a:t>
          </a:r>
          <a:endParaRPr lang="en-US" sz="12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0</xdr:row>
      <xdr:rowOff>171450</xdr:rowOff>
    </xdr:from>
    <xdr:to>
      <xdr:col>2</xdr:col>
      <xdr:colOff>485775</xdr:colOff>
      <xdr:row>5</xdr:row>
      <xdr:rowOff>123825</xdr:rowOff>
    </xdr:to>
    <xdr:pic>
      <xdr:nvPicPr>
        <xdr:cNvPr id="17" name="16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552575" y="552450"/>
          <a:ext cx="1247775" cy="90487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0</xdr:col>
      <xdr:colOff>142875</xdr:colOff>
      <xdr:row>7</xdr:row>
      <xdr:rowOff>66675</xdr:rowOff>
    </xdr:from>
    <xdr:to>
      <xdr:col>9</xdr:col>
      <xdr:colOff>1552575</xdr:colOff>
      <xdr:row>10</xdr:row>
      <xdr:rowOff>123826</xdr:rowOff>
    </xdr:to>
    <xdr:sp macro="" textlink="">
      <xdr:nvSpPr>
        <xdr:cNvPr id="18" name="17 Yuvarlatılmış Dikdörtgen"/>
        <xdr:cNvSpPr>
          <a:spLocks noChangeAspect="1"/>
        </xdr:cNvSpPr>
      </xdr:nvSpPr>
      <xdr:spPr>
        <a:xfrm>
          <a:off x="142875" y="1400175"/>
          <a:ext cx="7324725" cy="628651"/>
        </a:xfrm>
        <a:prstGeom prst="roundRect">
          <a:avLst/>
        </a:prstGeom>
      </xdr:spPr>
      <xdr:style>
        <a:lnRef idx="0">
          <a:schemeClr val="dk1"/>
        </a:lnRef>
        <a:fillRef idx="1003">
          <a:schemeClr val="lt1"/>
        </a:fillRef>
        <a:effectRef idx="3">
          <a:schemeClr val="dk1"/>
        </a:effectRef>
        <a:fontRef idx="minor">
          <a:schemeClr val="lt1"/>
        </a:fontRef>
      </xdr:style>
      <xdr:txBody>
        <a:bodyPr rtlCol="0" anchor="ctr"/>
        <a:lstStyle/>
        <a:p>
          <a:endParaRPr lang="tr-TR"/>
        </a:p>
      </xdr:txBody>
    </xdr:sp>
    <xdr:clientData/>
  </xdr:twoCellAnchor>
  <xdr:twoCellAnchor>
    <xdr:from>
      <xdr:col>1</xdr:col>
      <xdr:colOff>95250</xdr:colOff>
      <xdr:row>7</xdr:row>
      <xdr:rowOff>142875</xdr:rowOff>
    </xdr:from>
    <xdr:to>
      <xdr:col>9</xdr:col>
      <xdr:colOff>1428750</xdr:colOff>
      <xdr:row>10</xdr:row>
      <xdr:rowOff>38100</xdr:rowOff>
    </xdr:to>
    <xdr:sp macro="" textlink="">
      <xdr:nvSpPr>
        <xdr:cNvPr id="19" name="18 Yuvarlatılmış Dikdörtgen"/>
        <xdr:cNvSpPr>
          <a:spLocks noChangeAspect="1"/>
        </xdr:cNvSpPr>
      </xdr:nvSpPr>
      <xdr:spPr>
        <a:xfrm>
          <a:off x="247650" y="1476375"/>
          <a:ext cx="7096125" cy="466725"/>
        </a:xfrm>
        <a:prstGeom prst="roundRect">
          <a:avLst/>
        </a:prstGeom>
      </xdr:spPr>
      <xdr:style>
        <a:lnRef idx="0">
          <a:schemeClr val="accent6"/>
        </a:lnRef>
        <a:fillRef idx="3">
          <a:schemeClr val="accent6"/>
        </a:fillRef>
        <a:effectRef idx="3">
          <a:schemeClr val="accent6"/>
        </a:effectRef>
        <a:fontRef idx="minor">
          <a:schemeClr val="lt1"/>
        </a:fontRef>
      </xdr:style>
      <xdr:txBody>
        <a:bodyPr rtlCol="0" anchor="ctr"/>
        <a:lstStyle/>
        <a:p>
          <a:pPr algn="ctr"/>
          <a:r>
            <a:rPr lang="tr-TR" sz="2800" b="0" cap="none" spc="0">
              <a:ln w="18415" cmpd="sng">
                <a:solidFill>
                  <a:srgbClr val="FFFFFF"/>
                </a:solidFill>
                <a:prstDash val="solid"/>
              </a:ln>
              <a:solidFill>
                <a:srgbClr val="FF0000"/>
              </a:solidFill>
              <a:effectLst>
                <a:outerShdw blurRad="63500" dir="3600000" algn="tl" rotWithShape="0">
                  <a:srgbClr val="000000">
                    <a:alpha val="70000"/>
                  </a:srgbClr>
                </a:outerShdw>
              </a:effectLst>
              <a:latin typeface="Snap ITC" pitchFamily="82" charset="0"/>
            </a:rPr>
            <a:t>TARİH  GİRİŞ   SAYFASI</a:t>
          </a:r>
        </a:p>
      </xdr:txBody>
    </xdr:sp>
    <xdr:clientData/>
  </xdr:twoCellAnchor>
  <xdr:twoCellAnchor editAs="oneCell">
    <xdr:from>
      <xdr:col>9</xdr:col>
      <xdr:colOff>266700</xdr:colOff>
      <xdr:row>0</xdr:row>
      <xdr:rowOff>114300</xdr:rowOff>
    </xdr:from>
    <xdr:to>
      <xdr:col>9</xdr:col>
      <xdr:colOff>1488500</xdr:colOff>
      <xdr:row>5</xdr:row>
      <xdr:rowOff>41910</xdr:rowOff>
    </xdr:to>
    <xdr:pic>
      <xdr:nvPicPr>
        <xdr:cNvPr id="9" name="8 Resim" descr="wwwmklogo3x2.jpg">
          <a:hlinkClick xmlns:r="http://schemas.openxmlformats.org/officeDocument/2006/relationships" r:id="rId3"/>
        </xdr:cNvPr>
        <xdr:cNvPicPr>
          <a:picLocks noChangeAspect="1"/>
        </xdr:cNvPicPr>
      </xdr:nvPicPr>
      <xdr:blipFill>
        <a:blip xmlns:r="http://schemas.openxmlformats.org/officeDocument/2006/relationships" r:embed="rId4"/>
        <a:stretch>
          <a:fillRect/>
        </a:stretch>
      </xdr:blipFill>
      <xdr:spPr>
        <a:xfrm>
          <a:off x="6181725" y="114300"/>
          <a:ext cx="1221800" cy="880110"/>
        </a:xfrm>
        <a:prstGeom prst="roundRect">
          <a:avLst>
            <a:gd name="adj" fmla="val 50000"/>
          </a:avLst>
        </a:prstGeom>
        <a:solidFill>
          <a:srgbClr val="FFFFFF">
            <a:shade val="85000"/>
          </a:srgbClr>
        </a:solidFill>
        <a:ln w="38100">
          <a:solidFill>
            <a:schemeClr val="tx1"/>
          </a:solidFill>
        </a:ln>
        <a:effectLst>
          <a:reflection blurRad="12700" stA="38000" endPos="28000" dist="5000" dir="5400000" sy="-100000" algn="bl" rotWithShape="0"/>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28575</xdr:colOff>
      <xdr:row>4</xdr:row>
      <xdr:rowOff>19050</xdr:rowOff>
    </xdr:from>
    <xdr:to>
      <xdr:col>8</xdr:col>
      <xdr:colOff>0</xdr:colOff>
      <xdr:row>5</xdr:row>
      <xdr:rowOff>161925</xdr:rowOff>
    </xdr:to>
    <xdr:sp macro="" textlink="">
      <xdr:nvSpPr>
        <xdr:cNvPr id="7" name="6 Yuvarlatılmış Dikdörtgen"/>
        <xdr:cNvSpPr/>
      </xdr:nvSpPr>
      <xdr:spPr>
        <a:xfrm>
          <a:off x="1419225" y="781050"/>
          <a:ext cx="1876425" cy="333375"/>
        </a:xfrm>
        <a:prstGeom prst="roundRect">
          <a:avLst/>
        </a:prstGeom>
      </xdr:spPr>
      <xdr:style>
        <a:lnRef idx="2">
          <a:schemeClr val="dk1"/>
        </a:lnRef>
        <a:fillRef idx="1">
          <a:schemeClr val="lt1"/>
        </a:fillRef>
        <a:effectRef idx="0">
          <a:schemeClr val="dk1"/>
        </a:effectRef>
        <a:fontRef idx="minor">
          <a:schemeClr val="dk1"/>
        </a:fontRef>
      </xdr:style>
      <xdr:txBody>
        <a:bodyPr vertOverflow="clip"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tr-TR" sz="14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rPr>
            <a:t>Haftayı</a:t>
          </a:r>
          <a:r>
            <a:rPr lang="tr-TR" sz="1400" b="1" cap="none" spc="50" baseline="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rPr>
            <a:t> Seçiniz</a:t>
          </a:r>
          <a:endParaRPr lang="en-US" sz="14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latin typeface="Arial Black" pitchFamily="34" charset="0"/>
          </a:endParaRPr>
        </a:p>
      </xdr:txBody>
    </xdr:sp>
    <xdr:clientData/>
  </xdr:twoCellAnchor>
  <xdr:twoCellAnchor editAs="oneCell">
    <xdr:from>
      <xdr:col>0</xdr:col>
      <xdr:colOff>123825</xdr:colOff>
      <xdr:row>1</xdr:row>
      <xdr:rowOff>0</xdr:rowOff>
    </xdr:from>
    <xdr:to>
      <xdr:col>3</xdr:col>
      <xdr:colOff>447675</xdr:colOff>
      <xdr:row>5</xdr:row>
      <xdr:rowOff>142875</xdr:rowOff>
    </xdr:to>
    <xdr:pic>
      <xdr:nvPicPr>
        <xdr:cNvPr id="8" name="7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23825" y="190500"/>
          <a:ext cx="1247775" cy="904875"/>
        </a:xfrm>
        <a:prstGeom prst="roundRect">
          <a:avLst>
            <a:gd name="adj" fmla="val 8594"/>
          </a:avLst>
        </a:prstGeom>
        <a:solidFill>
          <a:srgbClr val="FFFFFF">
            <a:shade val="85000"/>
          </a:srgbClr>
        </a:solidFill>
        <a:ln w="19050">
          <a:solidFill>
            <a:schemeClr val="tx1"/>
          </a:solidFill>
        </a:ln>
        <a:effectLst/>
      </xdr:spPr>
    </xdr:pic>
    <xdr:clientData/>
  </xdr:twoCellAnchor>
  <xdr:twoCellAnchor>
    <xdr:from>
      <xdr:col>4</xdr:col>
      <xdr:colOff>28576</xdr:colOff>
      <xdr:row>0</xdr:row>
      <xdr:rowOff>180974</xdr:rowOff>
    </xdr:from>
    <xdr:to>
      <xdr:col>17</xdr:col>
      <xdr:colOff>114301</xdr:colOff>
      <xdr:row>3</xdr:row>
      <xdr:rowOff>152399</xdr:rowOff>
    </xdr:to>
    <xdr:sp macro="" textlink="">
      <xdr:nvSpPr>
        <xdr:cNvPr id="11" name="10 Yuvarlatılmış Dikdörtgen"/>
        <xdr:cNvSpPr/>
      </xdr:nvSpPr>
      <xdr:spPr>
        <a:xfrm>
          <a:off x="1419226" y="180974"/>
          <a:ext cx="6419850" cy="54292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tr-TR" sz="3200" b="1" cap="none" spc="50">
              <a:ln w="11430"/>
              <a:solidFill>
                <a:srgbClr val="FF0000"/>
              </a:solidFill>
              <a:effectLst>
                <a:outerShdw blurRad="76200" dist="50800" dir="5400000" algn="tl" rotWithShape="0">
                  <a:srgbClr val="000000">
                    <a:alpha val="65000"/>
                  </a:srgbClr>
                </a:outerShdw>
              </a:effectLst>
              <a:latin typeface="Snap ITC" pitchFamily="82" charset="0"/>
            </a:rPr>
            <a:t>2. SINIF DEFTERİ</a:t>
          </a:r>
          <a:endParaRPr lang="en-US" sz="3200" b="1" cap="none" spc="50">
            <a:ln w="11430"/>
            <a:solidFill>
              <a:srgbClr val="FF0000"/>
            </a:solidFill>
            <a:effectLst>
              <a:outerShdw blurRad="76200" dist="50800" dir="5400000" algn="tl" rotWithShape="0">
                <a:srgbClr val="000000">
                  <a:alpha val="65000"/>
                </a:srgbClr>
              </a:outerShdw>
            </a:effectLst>
            <a:latin typeface="Snap ITC" pitchFamily="82" charset="0"/>
          </a:endParaRPr>
        </a:p>
      </xdr:txBody>
    </xdr:sp>
    <xdr:clientData/>
  </xdr:twoCellAnchor>
  <mc:AlternateContent xmlns:mc="http://schemas.openxmlformats.org/markup-compatibility/2006">
    <mc:Choice xmlns:a14="http://schemas.microsoft.com/office/drawing/2010/main" Requires="a14">
      <xdr:twoCellAnchor>
        <xdr:from>
          <xdr:col>8</xdr:col>
          <xdr:colOff>28575</xdr:colOff>
          <xdr:row>4</xdr:row>
          <xdr:rowOff>0</xdr:rowOff>
        </xdr:from>
        <xdr:to>
          <xdr:col>8</xdr:col>
          <xdr:colOff>476250</xdr:colOff>
          <xdr:row>6</xdr:row>
          <xdr:rowOff>0</xdr:rowOff>
        </xdr:to>
        <xdr:sp macro="" textlink="">
          <xdr:nvSpPr>
            <xdr:cNvPr id="2050" name="Spinner 2" hidden="1">
              <a:extLst>
                <a:ext uri="{63B3BB69-23CF-44E3-9099-C40C66FF867C}">
                  <a14:compatExt spid="_x0000_s205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485775</xdr:colOff>
          <xdr:row>3</xdr:row>
          <xdr:rowOff>180975</xdr:rowOff>
        </xdr:from>
        <xdr:to>
          <xdr:col>19</xdr:col>
          <xdr:colOff>457200</xdr:colOff>
          <xdr:row>5</xdr:row>
          <xdr:rowOff>171450</xdr:rowOff>
        </xdr:to>
        <xdr:sp macro="" textlink="">
          <xdr:nvSpPr>
            <xdr:cNvPr id="2051" name="Drop Down 3" hidden="1">
              <a:extLst>
                <a:ext uri="{63B3BB69-23CF-44E3-9099-C40C66FF867C}">
                  <a14:compatExt spid="_x0000_s205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4</xdr:row>
          <xdr:rowOff>0</xdr:rowOff>
        </xdr:from>
        <xdr:to>
          <xdr:col>14</xdr:col>
          <xdr:colOff>66675</xdr:colOff>
          <xdr:row>5</xdr:row>
          <xdr:rowOff>180975</xdr:rowOff>
        </xdr:to>
        <xdr:sp macro="" textlink="">
          <xdr:nvSpPr>
            <xdr:cNvPr id="2052" name="Drop Down 4" hidden="1">
              <a:extLst>
                <a:ext uri="{63B3BB69-23CF-44E3-9099-C40C66FF867C}">
                  <a14:compatExt spid="_x0000_s205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17</xdr:col>
      <xdr:colOff>190499</xdr:colOff>
      <xdr:row>0</xdr:row>
      <xdr:rowOff>175567</xdr:rowOff>
    </xdr:from>
    <xdr:to>
      <xdr:col>19</xdr:col>
      <xdr:colOff>9524</xdr:colOff>
      <xdr:row>4</xdr:row>
      <xdr:rowOff>2099</xdr:rowOff>
    </xdr:to>
    <xdr:pic>
      <xdr:nvPicPr>
        <xdr:cNvPr id="9" name="8 Resim" descr="wwwmklogo3x2.jpg">
          <a:hlinkClick xmlns:r="http://schemas.openxmlformats.org/officeDocument/2006/relationships" r:id="rId3"/>
        </xdr:cNvPr>
        <xdr:cNvPicPr>
          <a:picLocks noChangeAspect="1"/>
        </xdr:cNvPicPr>
      </xdr:nvPicPr>
      <xdr:blipFill>
        <a:blip xmlns:r="http://schemas.openxmlformats.org/officeDocument/2006/relationships" r:embed="rId4"/>
        <a:stretch>
          <a:fillRect/>
        </a:stretch>
      </xdr:blipFill>
      <xdr:spPr>
        <a:xfrm>
          <a:off x="7915274" y="175567"/>
          <a:ext cx="790575" cy="569482"/>
        </a:xfrm>
        <a:prstGeom prst="roundRect">
          <a:avLst>
            <a:gd name="adj" fmla="val 50000"/>
          </a:avLst>
        </a:prstGeom>
        <a:solidFill>
          <a:srgbClr val="FFFFFF">
            <a:shade val="85000"/>
          </a:srgbClr>
        </a:solidFill>
        <a:ln w="38100">
          <a:solidFill>
            <a:schemeClr val="tx1"/>
          </a:solidFill>
        </a:ln>
        <a:effectLst>
          <a:reflection blurRad="12700" stA="38000" endPos="28000" dist="5000" dir="5400000" sy="-100000" algn="bl" rotWithShape="0"/>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11"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8</xdr:col>
      <xdr:colOff>38100</xdr:colOff>
      <xdr:row>5</xdr:row>
      <xdr:rowOff>0</xdr:rowOff>
    </xdr:to>
    <xdr:sp macro="" textlink="">
      <xdr:nvSpPr>
        <xdr:cNvPr id="12" name="11 Çapraz Köşesi Kesik Dikdörtgen"/>
        <xdr:cNvSpPr/>
      </xdr:nvSpPr>
      <xdr:spPr>
        <a:xfrm>
          <a:off x="2152650" y="571500"/>
          <a:ext cx="6086475"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TÜRKÇE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552450</xdr:colOff>
      <xdr:row>3</xdr:row>
      <xdr:rowOff>142875</xdr:rowOff>
    </xdr:to>
    <xdr:pic>
      <xdr:nvPicPr>
        <xdr:cNvPr id="2"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8</xdr:col>
      <xdr:colOff>38100</xdr:colOff>
      <xdr:row>5</xdr:row>
      <xdr:rowOff>0</xdr:rowOff>
    </xdr:to>
    <xdr:sp macro="" textlink="">
      <xdr:nvSpPr>
        <xdr:cNvPr id="3" name="11 Çapraz Köşesi Kesik Dikdörtgen"/>
        <xdr:cNvSpPr/>
      </xdr:nvSpPr>
      <xdr:spPr>
        <a:xfrm>
          <a:off x="2152650" y="571500"/>
          <a:ext cx="7800975"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TÜRKÇE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5"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8</xdr:col>
      <xdr:colOff>0</xdr:colOff>
      <xdr:row>5</xdr:row>
      <xdr:rowOff>0</xdr:rowOff>
    </xdr:to>
    <xdr:sp macro="" textlink="">
      <xdr:nvSpPr>
        <xdr:cNvPr id="6" name="11 Çapraz Köşesi Kesik Dikdörtgen"/>
        <xdr:cNvSpPr/>
      </xdr:nvSpPr>
      <xdr:spPr>
        <a:xfrm>
          <a:off x="2152650" y="571500"/>
          <a:ext cx="6086475"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MATEMATİK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2"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8</xdr:col>
      <xdr:colOff>0</xdr:colOff>
      <xdr:row>5</xdr:row>
      <xdr:rowOff>0</xdr:rowOff>
    </xdr:to>
    <xdr:sp macro="" textlink="">
      <xdr:nvSpPr>
        <xdr:cNvPr id="3" name="11 Çapraz Köşesi Kesik Dikdörtgen"/>
        <xdr:cNvSpPr/>
      </xdr:nvSpPr>
      <xdr:spPr>
        <a:xfrm>
          <a:off x="2295525" y="571500"/>
          <a:ext cx="11696700"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MATEMATİK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5"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7</xdr:col>
      <xdr:colOff>0</xdr:colOff>
      <xdr:row>5</xdr:row>
      <xdr:rowOff>0</xdr:rowOff>
    </xdr:to>
    <xdr:sp macro="" textlink="">
      <xdr:nvSpPr>
        <xdr:cNvPr id="6" name="11 Çapraz Köşesi Kesik Dikdörtgen"/>
        <xdr:cNvSpPr/>
      </xdr:nvSpPr>
      <xdr:spPr>
        <a:xfrm>
          <a:off x="2152650" y="571500"/>
          <a:ext cx="6086475"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HAYAT BİLGİSİ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2"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7</xdr:col>
      <xdr:colOff>0</xdr:colOff>
      <xdr:row>5</xdr:row>
      <xdr:rowOff>0</xdr:rowOff>
    </xdr:to>
    <xdr:sp macro="" textlink="">
      <xdr:nvSpPr>
        <xdr:cNvPr id="3" name="11 Çapraz Köşesi Kesik Dikdörtgen"/>
        <xdr:cNvSpPr/>
      </xdr:nvSpPr>
      <xdr:spPr>
        <a:xfrm>
          <a:off x="2295525" y="571500"/>
          <a:ext cx="8610600"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HAYAT BİLGİSİ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2"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6</xdr:col>
      <xdr:colOff>238125</xdr:colOff>
      <xdr:row>5</xdr:row>
      <xdr:rowOff>0</xdr:rowOff>
    </xdr:to>
    <xdr:sp macro="" textlink="">
      <xdr:nvSpPr>
        <xdr:cNvPr id="3" name="11 Çapraz Köşesi Kesik Dikdörtgen"/>
        <xdr:cNvSpPr/>
      </xdr:nvSpPr>
      <xdr:spPr>
        <a:xfrm>
          <a:off x="2152650" y="571500"/>
          <a:ext cx="3752850"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İNGİLİZCE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4"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6</xdr:col>
      <xdr:colOff>238125</xdr:colOff>
      <xdr:row>5</xdr:row>
      <xdr:rowOff>0</xdr:rowOff>
    </xdr:to>
    <xdr:sp macro="" textlink="">
      <xdr:nvSpPr>
        <xdr:cNvPr id="5" name="11 Çapraz Köşesi Kesik Dikdörtgen"/>
        <xdr:cNvSpPr/>
      </xdr:nvSpPr>
      <xdr:spPr>
        <a:xfrm>
          <a:off x="2152650" y="571500"/>
          <a:ext cx="2667000"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MÜZİK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4"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1</xdr:colOff>
      <xdr:row>3</xdr:row>
      <xdr:rowOff>0</xdr:rowOff>
    </xdr:from>
    <xdr:to>
      <xdr:col>3</xdr:col>
      <xdr:colOff>3781425</xdr:colOff>
      <xdr:row>5</xdr:row>
      <xdr:rowOff>0</xdr:rowOff>
    </xdr:to>
    <xdr:sp macro="" textlink="">
      <xdr:nvSpPr>
        <xdr:cNvPr id="5" name="11 Çapraz Köşesi Kesik Dikdörtgen"/>
        <xdr:cNvSpPr/>
      </xdr:nvSpPr>
      <xdr:spPr>
        <a:xfrm>
          <a:off x="2152651" y="571500"/>
          <a:ext cx="3781424"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GÖRSEL SANATLAR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4"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8</xdr:col>
      <xdr:colOff>0</xdr:colOff>
      <xdr:row>5</xdr:row>
      <xdr:rowOff>0</xdr:rowOff>
    </xdr:to>
    <xdr:sp macro="" textlink="">
      <xdr:nvSpPr>
        <xdr:cNvPr id="5" name="11 Çapraz Köşesi Kesik Dikdörtgen"/>
        <xdr:cNvSpPr/>
      </xdr:nvSpPr>
      <xdr:spPr>
        <a:xfrm>
          <a:off x="2152650" y="571500"/>
          <a:ext cx="6048375"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BEDEN EĞİTİMİ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2</xdr:col>
      <xdr:colOff>628650</xdr:colOff>
      <xdr:row>3</xdr:row>
      <xdr:rowOff>142875</xdr:rowOff>
    </xdr:to>
    <xdr:pic>
      <xdr:nvPicPr>
        <xdr:cNvPr id="2" name="10 Resim" descr="anasayfa6.png">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190500" y="95250"/>
          <a:ext cx="1247775" cy="61912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0</xdr:colOff>
      <xdr:row>3</xdr:row>
      <xdr:rowOff>0</xdr:rowOff>
    </xdr:from>
    <xdr:to>
      <xdr:col>7</xdr:col>
      <xdr:colOff>0</xdr:colOff>
      <xdr:row>5</xdr:row>
      <xdr:rowOff>0</xdr:rowOff>
    </xdr:to>
    <xdr:sp macro="" textlink="">
      <xdr:nvSpPr>
        <xdr:cNvPr id="3" name="11 Çapraz Köşesi Kesik Dikdörtgen"/>
        <xdr:cNvSpPr/>
      </xdr:nvSpPr>
      <xdr:spPr>
        <a:xfrm>
          <a:off x="2152650" y="571500"/>
          <a:ext cx="6048375" cy="381000"/>
        </a:xfrm>
        <a:prstGeom prst="snip2Diag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serbest etkinlik </a:t>
          </a:r>
          <a:r>
            <a:rPr lang="tr-TR" sz="1800" b="1" cap="all" spc="0" baseline="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KAZANIM </a:t>
          </a:r>
          <a:r>
            <a:rPr lang="tr-TR"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rPr>
            <a:t>GİRİŞİ</a:t>
          </a:r>
          <a:endParaRPr lang="en-US" sz="1800" b="1" cap="all" spc="0">
            <a:ln w="9000" cmpd="sng">
              <a:solidFill>
                <a:schemeClr val="accent4">
                  <a:shade val="50000"/>
                  <a:satMod val="120000"/>
                </a:schemeClr>
              </a:solidFill>
              <a:prstDash val="solid"/>
            </a:ln>
            <a:solidFill>
              <a:srgbClr val="002060"/>
            </a:solidFill>
            <a:effectLst>
              <a:reflection blurRad="12700" stA="28000" endPos="45000" dist="1000" dir="5400000" sy="-100000" algn="bl" rotWithShape="0"/>
            </a:effectLst>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200025</xdr:colOff>
      <xdr:row>19</xdr:row>
      <xdr:rowOff>0</xdr:rowOff>
    </xdr:from>
    <xdr:to>
      <xdr:col>3</xdr:col>
      <xdr:colOff>485775</xdr:colOff>
      <xdr:row>19</xdr:row>
      <xdr:rowOff>0</xdr:rowOff>
    </xdr:to>
    <xdr:sp macro="" textlink="">
      <xdr:nvSpPr>
        <xdr:cNvPr id="8" name="Metin kutusu 7"/>
        <xdr:cNvSpPr txBox="1"/>
      </xdr:nvSpPr>
      <xdr:spPr>
        <a:xfrm>
          <a:off x="809625" y="4638675"/>
          <a:ext cx="1504950" cy="1838325"/>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lnSpc>
              <a:spcPts val="1200"/>
            </a:lnSpc>
            <a:defRPr sz="1000"/>
          </a:pPr>
          <a:endParaRPr lang="tr-TR" sz="1100" b="0" i="0" u="none" strike="noStrike" baseline="0">
            <a:solidFill>
              <a:srgbClr val="000000"/>
            </a:solidFill>
            <a:latin typeface="Calibri"/>
            <a:cs typeface="Calibri"/>
          </a:endParaRPr>
        </a:p>
        <a:p>
          <a:pPr algn="l" rtl="0">
            <a:lnSpc>
              <a:spcPts val="1100"/>
            </a:lnSpc>
            <a:defRPr sz="1000"/>
          </a:pPr>
          <a:r>
            <a:rPr lang="tr-TR" sz="1100" b="0" i="0" u="none" strike="noStrike" baseline="0">
              <a:solidFill>
                <a:srgbClr val="000000"/>
              </a:solidFill>
              <a:latin typeface="Calibri"/>
              <a:cs typeface="Calibri"/>
            </a:rPr>
            <a:t>Seçilen kutuların sağ üst köşesine gidildiğinde 4 kenarlı bir ok işareti çıkacaktır.İşareti gördükten sonra fareye basılı tutup sayfada boş bir yere sürükleyin.</a:t>
          </a:r>
        </a:p>
      </xdr:txBody>
    </xdr:sp>
    <xdr:clientData/>
  </xdr:twoCellAnchor>
  <xdr:twoCellAnchor>
    <xdr:from>
      <xdr:col>0</xdr:col>
      <xdr:colOff>581025</xdr:colOff>
      <xdr:row>19</xdr:row>
      <xdr:rowOff>0</xdr:rowOff>
    </xdr:from>
    <xdr:to>
      <xdr:col>3</xdr:col>
      <xdr:colOff>466725</xdr:colOff>
      <xdr:row>19</xdr:row>
      <xdr:rowOff>0</xdr:rowOff>
    </xdr:to>
    <xdr:sp macro="" textlink="">
      <xdr:nvSpPr>
        <xdr:cNvPr id="10" name="Metin kutusu 9"/>
        <xdr:cNvSpPr txBox="1"/>
      </xdr:nvSpPr>
      <xdr:spPr>
        <a:xfrm>
          <a:off x="581025" y="8620125"/>
          <a:ext cx="1714500" cy="2428875"/>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lnSpc>
              <a:spcPts val="1200"/>
            </a:lnSpc>
            <a:defRPr sz="1000"/>
          </a:pPr>
          <a:endParaRPr lang="tr-TR" sz="1100" b="0" i="0" u="none" strike="noStrike" baseline="0">
            <a:solidFill>
              <a:srgbClr val="000000"/>
            </a:solidFill>
            <a:latin typeface="Calibri"/>
            <a:cs typeface="Calibri"/>
          </a:endParaRPr>
        </a:p>
        <a:p>
          <a:pPr algn="l" rtl="0">
            <a:lnSpc>
              <a:spcPts val="1100"/>
            </a:lnSpc>
            <a:defRPr sz="1000"/>
          </a:pPr>
          <a:r>
            <a:rPr lang="tr-TR" sz="1100" b="0" i="0" u="none" strike="noStrike" baseline="0">
              <a:solidFill>
                <a:srgbClr val="000000"/>
              </a:solidFill>
              <a:latin typeface="Calibri"/>
              <a:cs typeface="Calibri"/>
            </a:rPr>
            <a:t>Şekildeki gibi dersi sürükledikten sonra, yerine yerleştirmek istediğiniz diğer dersi de aynı işlemleri tekrarlayarak ders programını kendi programınıza uyarlayabilirisiniz.</a:t>
          </a:r>
        </a:p>
      </xdr:txBody>
    </xdr:sp>
    <xdr:clientData/>
  </xdr:twoCellAnchor>
  <xdr:twoCellAnchor editAs="oneCell">
    <xdr:from>
      <xdr:col>4</xdr:col>
      <xdr:colOff>0</xdr:colOff>
      <xdr:row>73</xdr:row>
      <xdr:rowOff>28575</xdr:rowOff>
    </xdr:from>
    <xdr:to>
      <xdr:col>17</xdr:col>
      <xdr:colOff>476250</xdr:colOff>
      <xdr:row>95</xdr:row>
      <xdr:rowOff>104775</xdr:rowOff>
    </xdr:to>
    <xdr:pic>
      <xdr:nvPicPr>
        <xdr:cNvPr id="21" name="Resim 20"/>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28825" y="13944600"/>
          <a:ext cx="8401050" cy="4267200"/>
        </a:xfrm>
        <a:prstGeom prst="rect">
          <a:avLst/>
        </a:prstGeom>
      </xdr:spPr>
    </xdr:pic>
    <xdr:clientData/>
  </xdr:twoCellAnchor>
  <xdr:twoCellAnchor editAs="oneCell">
    <xdr:from>
      <xdr:col>4</xdr:col>
      <xdr:colOff>9525</xdr:colOff>
      <xdr:row>50</xdr:row>
      <xdr:rowOff>9525</xdr:rowOff>
    </xdr:from>
    <xdr:to>
      <xdr:col>16</xdr:col>
      <xdr:colOff>0</xdr:colOff>
      <xdr:row>72</xdr:row>
      <xdr:rowOff>114300</xdr:rowOff>
    </xdr:to>
    <xdr:pic>
      <xdr:nvPicPr>
        <xdr:cNvPr id="23" name="Resim 2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38350" y="9544050"/>
          <a:ext cx="7305675" cy="4295775"/>
        </a:xfrm>
        <a:prstGeom prst="rect">
          <a:avLst/>
        </a:prstGeom>
      </xdr:spPr>
    </xdr:pic>
    <xdr:clientData/>
  </xdr:twoCellAnchor>
  <xdr:twoCellAnchor editAs="oneCell">
    <xdr:from>
      <xdr:col>3</xdr:col>
      <xdr:colOff>600075</xdr:colOff>
      <xdr:row>27</xdr:row>
      <xdr:rowOff>171450</xdr:rowOff>
    </xdr:from>
    <xdr:to>
      <xdr:col>13</xdr:col>
      <xdr:colOff>285750</xdr:colOff>
      <xdr:row>50</xdr:row>
      <xdr:rowOff>47625</xdr:rowOff>
    </xdr:to>
    <xdr:pic>
      <xdr:nvPicPr>
        <xdr:cNvPr id="24" name="Resim 2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19300" y="5324475"/>
          <a:ext cx="5781675" cy="4257675"/>
        </a:xfrm>
        <a:prstGeom prst="rect">
          <a:avLst/>
        </a:prstGeom>
      </xdr:spPr>
    </xdr:pic>
    <xdr:clientData/>
  </xdr:twoCellAnchor>
  <xdr:twoCellAnchor editAs="oneCell">
    <xdr:from>
      <xdr:col>4</xdr:col>
      <xdr:colOff>0</xdr:colOff>
      <xdr:row>5</xdr:row>
      <xdr:rowOff>85725</xdr:rowOff>
    </xdr:from>
    <xdr:to>
      <xdr:col>13</xdr:col>
      <xdr:colOff>295275</xdr:colOff>
      <xdr:row>27</xdr:row>
      <xdr:rowOff>152400</xdr:rowOff>
    </xdr:to>
    <xdr:pic>
      <xdr:nvPicPr>
        <xdr:cNvPr id="25" name="Resim 2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28825" y="1047750"/>
          <a:ext cx="5781675" cy="4257675"/>
        </a:xfrm>
        <a:prstGeom prst="rect">
          <a:avLst/>
        </a:prstGeom>
      </xdr:spPr>
    </xdr:pic>
    <xdr:clientData/>
  </xdr:twoCellAnchor>
  <xdr:twoCellAnchor>
    <xdr:from>
      <xdr:col>1</xdr:col>
      <xdr:colOff>1</xdr:colOff>
      <xdr:row>8</xdr:row>
      <xdr:rowOff>66676</xdr:rowOff>
    </xdr:from>
    <xdr:to>
      <xdr:col>3</xdr:col>
      <xdr:colOff>323851</xdr:colOff>
      <xdr:row>14</xdr:row>
      <xdr:rowOff>85726</xdr:rowOff>
    </xdr:to>
    <xdr:sp macro="" textlink="">
      <xdr:nvSpPr>
        <xdr:cNvPr id="26" name="Metin kutusu 25"/>
        <xdr:cNvSpPr txBox="1"/>
      </xdr:nvSpPr>
      <xdr:spPr>
        <a:xfrm>
          <a:off x="200026" y="1600201"/>
          <a:ext cx="1543050" cy="1162050"/>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defRPr sz="1000"/>
          </a:pPr>
          <a:endParaRPr lang="tr-TR" sz="1100" b="0" i="0" u="none" strike="noStrike" baseline="0">
            <a:solidFill>
              <a:srgbClr val="000000"/>
            </a:solidFill>
            <a:latin typeface="Calibri"/>
            <a:cs typeface="Calibri"/>
          </a:endParaRPr>
        </a:p>
        <a:p>
          <a:pPr algn="l" rtl="0">
            <a:defRPr sz="1000"/>
          </a:pPr>
          <a:r>
            <a:rPr lang="tr-TR" sz="1100" b="0" i="0" u="none" strike="noStrike" baseline="0">
              <a:solidFill>
                <a:srgbClr val="000000"/>
              </a:solidFill>
              <a:latin typeface="Calibri"/>
              <a:cs typeface="Calibri"/>
            </a:rPr>
            <a:t>Programda değiştirmek istediğiniz dersi başlığıyla beraber seçin.</a:t>
          </a:r>
        </a:p>
      </xdr:txBody>
    </xdr:sp>
    <xdr:clientData/>
  </xdr:twoCellAnchor>
  <xdr:twoCellAnchor>
    <xdr:from>
      <xdr:col>3</xdr:col>
      <xdr:colOff>323851</xdr:colOff>
      <xdr:row>11</xdr:row>
      <xdr:rowOff>76201</xdr:rowOff>
    </xdr:from>
    <xdr:to>
      <xdr:col>4</xdr:col>
      <xdr:colOff>285750</xdr:colOff>
      <xdr:row>11</xdr:row>
      <xdr:rowOff>95250</xdr:rowOff>
    </xdr:to>
    <xdr:cxnSp macro="">
      <xdr:nvCxnSpPr>
        <xdr:cNvPr id="27" name="Düz Ok Bağlayıcısı 26"/>
        <xdr:cNvCxnSpPr>
          <a:stCxn id="26" idx="3"/>
        </xdr:cNvCxnSpPr>
      </xdr:nvCxnSpPr>
      <xdr:spPr>
        <a:xfrm>
          <a:off x="1743076" y="2181226"/>
          <a:ext cx="571499" cy="19049"/>
        </a:xfrm>
        <a:prstGeom prst="straightConnector1">
          <a:avLst/>
        </a:prstGeom>
        <a:ln w="34925" cmpd="sng">
          <a:solidFill>
            <a:srgbClr val="FF0000"/>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409577</xdr:colOff>
      <xdr:row>31</xdr:row>
      <xdr:rowOff>85724</xdr:rowOff>
    </xdr:from>
    <xdr:to>
      <xdr:col>5</xdr:col>
      <xdr:colOff>581025</xdr:colOff>
      <xdr:row>32</xdr:row>
      <xdr:rowOff>76199</xdr:rowOff>
    </xdr:to>
    <xdr:sp macro="" textlink="">
      <xdr:nvSpPr>
        <xdr:cNvPr id="28" name="Dörtlü Ok 27"/>
        <xdr:cNvSpPr/>
      </xdr:nvSpPr>
      <xdr:spPr>
        <a:xfrm>
          <a:off x="3048002" y="6000749"/>
          <a:ext cx="171448" cy="180975"/>
        </a:xfrm>
        <a:prstGeom prst="quad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tr-TR"/>
        </a:p>
      </xdr:txBody>
    </xdr:sp>
    <xdr:clientData/>
  </xdr:twoCellAnchor>
  <xdr:twoCellAnchor>
    <xdr:from>
      <xdr:col>3</xdr:col>
      <xdr:colOff>295275</xdr:colOff>
      <xdr:row>32</xdr:row>
      <xdr:rowOff>0</xdr:rowOff>
    </xdr:from>
    <xdr:to>
      <xdr:col>5</xdr:col>
      <xdr:colOff>466725</xdr:colOff>
      <xdr:row>32</xdr:row>
      <xdr:rowOff>57151</xdr:rowOff>
    </xdr:to>
    <xdr:cxnSp macro="">
      <xdr:nvCxnSpPr>
        <xdr:cNvPr id="29" name="Düz Ok Bağlayıcısı 28"/>
        <xdr:cNvCxnSpPr/>
      </xdr:nvCxnSpPr>
      <xdr:spPr>
        <a:xfrm flipV="1">
          <a:off x="1714500" y="6105525"/>
          <a:ext cx="1390650" cy="57151"/>
        </a:xfrm>
        <a:prstGeom prst="straightConnector1">
          <a:avLst/>
        </a:prstGeom>
        <a:ln w="34925">
          <a:solidFill>
            <a:srgbClr val="FF0000"/>
          </a:solidFill>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1</xdr:col>
      <xdr:colOff>0</xdr:colOff>
      <xdr:row>1</xdr:row>
      <xdr:rowOff>0</xdr:rowOff>
    </xdr:from>
    <xdr:to>
      <xdr:col>3</xdr:col>
      <xdr:colOff>28575</xdr:colOff>
      <xdr:row>5</xdr:row>
      <xdr:rowOff>133350</xdr:rowOff>
    </xdr:to>
    <xdr:pic>
      <xdr:nvPicPr>
        <xdr:cNvPr id="30" name="21 Resim" descr="anasayfa6.png">
          <a:hlinkClick xmlns:r="http://schemas.openxmlformats.org/officeDocument/2006/relationships" r:id="rId4"/>
        </xdr:cNvPr>
        <xdr:cNvPicPr>
          <a:picLocks noChangeAspect="1"/>
        </xdr:cNvPicPr>
      </xdr:nvPicPr>
      <xdr:blipFill>
        <a:blip xmlns:r="http://schemas.openxmlformats.org/officeDocument/2006/relationships" r:embed="rId5"/>
        <a:stretch>
          <a:fillRect/>
        </a:stretch>
      </xdr:blipFill>
      <xdr:spPr>
        <a:xfrm>
          <a:off x="200025" y="190500"/>
          <a:ext cx="1247775" cy="904875"/>
        </a:xfrm>
        <a:prstGeom prst="roundRect">
          <a:avLst>
            <a:gd name="adj" fmla="val 8594"/>
          </a:avLst>
        </a:prstGeom>
        <a:solidFill>
          <a:srgbClr val="FFFFFF">
            <a:shade val="85000"/>
          </a:srgbClr>
        </a:solidFill>
        <a:ln w="19050">
          <a:solidFill>
            <a:schemeClr val="tx1"/>
          </a:solidFill>
        </a:ln>
        <a:effectLst>
          <a:reflection blurRad="12700" stA="38000" endPos="28000" dist="5000" dir="5400000" sy="-100000" algn="bl" rotWithShape="0"/>
        </a:effectLst>
      </xdr:spPr>
    </xdr:pic>
    <xdr:clientData/>
  </xdr:twoCellAnchor>
  <xdr:twoCellAnchor>
    <xdr:from>
      <xdr:col>3</xdr:col>
      <xdr:colOff>304800</xdr:colOff>
      <xdr:row>56</xdr:row>
      <xdr:rowOff>19050</xdr:rowOff>
    </xdr:from>
    <xdr:to>
      <xdr:col>5</xdr:col>
      <xdr:colOff>247650</xdr:colOff>
      <xdr:row>56</xdr:row>
      <xdr:rowOff>66675</xdr:rowOff>
    </xdr:to>
    <xdr:cxnSp macro="">
      <xdr:nvCxnSpPr>
        <xdr:cNvPr id="31" name="Düz Ok Bağlayıcısı 30"/>
        <xdr:cNvCxnSpPr/>
      </xdr:nvCxnSpPr>
      <xdr:spPr>
        <a:xfrm>
          <a:off x="1724025" y="10696575"/>
          <a:ext cx="1162050" cy="47625"/>
        </a:xfrm>
        <a:prstGeom prst="straightConnector1">
          <a:avLst/>
        </a:prstGeom>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xdr:row>
      <xdr:rowOff>104775</xdr:rowOff>
    </xdr:from>
    <xdr:to>
      <xdr:col>13</xdr:col>
      <xdr:colOff>209550</xdr:colOff>
      <xdr:row>5</xdr:row>
      <xdr:rowOff>0</xdr:rowOff>
    </xdr:to>
    <xdr:sp macro="" textlink="">
      <xdr:nvSpPr>
        <xdr:cNvPr id="32" name="23 Yuvarlatılmış Dikdörtgen"/>
        <xdr:cNvSpPr/>
      </xdr:nvSpPr>
      <xdr:spPr>
        <a:xfrm>
          <a:off x="2028825" y="485775"/>
          <a:ext cx="5695950" cy="476250"/>
        </a:xfrm>
        <a:prstGeom prst="roundRect">
          <a:avLst/>
        </a:prstGeom>
      </xdr:spPr>
      <xdr:style>
        <a:lnRef idx="2">
          <a:schemeClr val="dk1"/>
        </a:lnRef>
        <a:fillRef idx="1">
          <a:schemeClr val="lt1"/>
        </a:fillRef>
        <a:effectRef idx="0">
          <a:schemeClr val="dk1"/>
        </a:effectRef>
        <a:fontRef idx="minor">
          <a:schemeClr val="dk1"/>
        </a:fontRef>
      </xdr:style>
      <xdr:txBody>
        <a:bodyPr vertOverflow="clip"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tr-TR" sz="28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DERS PROGRAMI</a:t>
          </a:r>
          <a:r>
            <a:rPr lang="tr-TR" sz="2800" b="1" cap="none" spc="50" baseline="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 OLUŞTURMA</a:t>
          </a:r>
          <a:endParaRPr lang="en-US" sz="28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endParaRPr>
        </a:p>
      </xdr:txBody>
    </xdr:sp>
    <xdr:clientData/>
  </xdr:twoCellAnchor>
  <xdr:twoCellAnchor>
    <xdr:from>
      <xdr:col>1</xdr:col>
      <xdr:colOff>28575</xdr:colOff>
      <xdr:row>28</xdr:row>
      <xdr:rowOff>9525</xdr:rowOff>
    </xdr:from>
    <xdr:to>
      <xdr:col>3</xdr:col>
      <xdr:colOff>314325</xdr:colOff>
      <xdr:row>39</xdr:row>
      <xdr:rowOff>66675</xdr:rowOff>
    </xdr:to>
    <xdr:sp macro="" textlink="">
      <xdr:nvSpPr>
        <xdr:cNvPr id="33" name="Metin kutusu 32"/>
        <xdr:cNvSpPr txBox="1"/>
      </xdr:nvSpPr>
      <xdr:spPr>
        <a:xfrm>
          <a:off x="228600" y="5353050"/>
          <a:ext cx="1504950" cy="2152650"/>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lnSpc>
              <a:spcPts val="1200"/>
            </a:lnSpc>
            <a:defRPr sz="1000"/>
          </a:pPr>
          <a:endParaRPr lang="tr-TR" sz="1100" b="0" i="0" u="none" strike="noStrike" baseline="0">
            <a:solidFill>
              <a:srgbClr val="000000"/>
            </a:solidFill>
            <a:latin typeface="Calibri"/>
            <a:cs typeface="Calibri"/>
          </a:endParaRPr>
        </a:p>
        <a:p>
          <a:pPr algn="l" rtl="0">
            <a:lnSpc>
              <a:spcPts val="1100"/>
            </a:lnSpc>
            <a:defRPr sz="1000"/>
          </a:pPr>
          <a:r>
            <a:rPr lang="tr-TR" sz="1100" b="0" i="0" u="none" strike="noStrike" baseline="0">
              <a:solidFill>
                <a:srgbClr val="000000"/>
              </a:solidFill>
              <a:latin typeface="Calibri"/>
              <a:cs typeface="Calibri"/>
            </a:rPr>
            <a:t>Seçilen kutuların üzerine gidildiğinde 4 kenarlı bir ok işareti çıkacaktır.İşareti gördükten sonra fareye basılı tutup sayfada boş bir yere sürükleyin.</a:t>
          </a:r>
        </a:p>
      </xdr:txBody>
    </xdr:sp>
    <xdr:clientData/>
  </xdr:twoCellAnchor>
  <xdr:twoCellAnchor>
    <xdr:from>
      <xdr:col>7</xdr:col>
      <xdr:colOff>76200</xdr:colOff>
      <xdr:row>56</xdr:row>
      <xdr:rowOff>28575</xdr:rowOff>
    </xdr:from>
    <xdr:to>
      <xdr:col>13</xdr:col>
      <xdr:colOff>504825</xdr:colOff>
      <xdr:row>56</xdr:row>
      <xdr:rowOff>76201</xdr:rowOff>
    </xdr:to>
    <xdr:cxnSp macro="">
      <xdr:nvCxnSpPr>
        <xdr:cNvPr id="34" name="Düz Ok Bağlayıcısı 33"/>
        <xdr:cNvCxnSpPr/>
      </xdr:nvCxnSpPr>
      <xdr:spPr>
        <a:xfrm flipV="1">
          <a:off x="3933825" y="10706100"/>
          <a:ext cx="4086225" cy="47626"/>
        </a:xfrm>
        <a:prstGeom prst="straightConnector1">
          <a:avLst/>
        </a:prstGeom>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257175</xdr:colOff>
      <xdr:row>50</xdr:row>
      <xdr:rowOff>104775</xdr:rowOff>
    </xdr:from>
    <xdr:to>
      <xdr:col>3</xdr:col>
      <xdr:colOff>466725</xdr:colOff>
      <xdr:row>58</xdr:row>
      <xdr:rowOff>161925</xdr:rowOff>
    </xdr:to>
    <xdr:sp macro="" textlink="">
      <xdr:nvSpPr>
        <xdr:cNvPr id="35" name="Metin kutusu 34"/>
        <xdr:cNvSpPr txBox="1"/>
      </xdr:nvSpPr>
      <xdr:spPr>
        <a:xfrm>
          <a:off x="457200" y="9639300"/>
          <a:ext cx="1428750" cy="1581150"/>
        </a:xfrm>
        <a:prstGeom prst="rect">
          <a:avLst/>
        </a:prstGeom>
        <a:solidFill>
          <a:schemeClr val="bg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lnSpc>
              <a:spcPts val="1200"/>
            </a:lnSpc>
            <a:defRPr sz="1000"/>
          </a:pPr>
          <a:endParaRPr lang="tr-TR" sz="1100" b="0" i="0" u="none" strike="noStrike" baseline="0">
            <a:solidFill>
              <a:srgbClr val="000000"/>
            </a:solidFill>
            <a:latin typeface="Calibri"/>
            <a:cs typeface="Calibri"/>
          </a:endParaRPr>
        </a:p>
        <a:p>
          <a:pPr algn="l" rtl="0">
            <a:lnSpc>
              <a:spcPts val="1100"/>
            </a:lnSpc>
            <a:defRPr sz="1000"/>
          </a:pPr>
          <a:r>
            <a:rPr lang="tr-TR" sz="1100" b="0" i="0" u="none" strike="noStrike" baseline="0">
              <a:solidFill>
                <a:srgbClr val="000000"/>
              </a:solidFill>
              <a:latin typeface="Calibri"/>
              <a:cs typeface="Calibri"/>
            </a:rPr>
            <a:t>Şekildeki gibi dersi sürükledikten sonra, yerine yerleştirmek istediğiniz diğer dersi de aynı işlemleri tekrarlayarak ders programını kendi programınıza uyarlayabilirisiniz.</a:t>
          </a:r>
        </a:p>
      </xdr:txBody>
    </xdr:sp>
    <xdr:clientData/>
  </xdr:twoCellAnchor>
  <xdr:twoCellAnchor>
    <xdr:from>
      <xdr:col>10</xdr:col>
      <xdr:colOff>57150</xdr:colOff>
      <xdr:row>82</xdr:row>
      <xdr:rowOff>57150</xdr:rowOff>
    </xdr:from>
    <xdr:to>
      <xdr:col>16</xdr:col>
      <xdr:colOff>228600</xdr:colOff>
      <xdr:row>86</xdr:row>
      <xdr:rowOff>95250</xdr:rowOff>
    </xdr:to>
    <xdr:cxnSp macro="">
      <xdr:nvCxnSpPr>
        <xdr:cNvPr id="36" name="Düz Ok Bağlayıcısı 35"/>
        <xdr:cNvCxnSpPr/>
      </xdr:nvCxnSpPr>
      <xdr:spPr>
        <a:xfrm flipH="1">
          <a:off x="5743575" y="15687675"/>
          <a:ext cx="3829050" cy="800100"/>
        </a:xfrm>
        <a:prstGeom prst="straightConnector1">
          <a:avLst/>
        </a:prstGeom>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D11:Q13"/>
  <sheetViews>
    <sheetView tabSelected="1" zoomScaleNormal="100" workbookViewId="0">
      <selection activeCell="D14" sqref="D14"/>
    </sheetView>
  </sheetViews>
  <sheetFormatPr defaultRowHeight="15"/>
  <cols>
    <col min="1" max="1" width="2.85546875" style="2" customWidth="1"/>
    <col min="2" max="16384" width="9.140625" style="2"/>
  </cols>
  <sheetData>
    <row r="11" spans="4:17" ht="24.75" customHeight="1">
      <c r="D11" s="156" t="s">
        <v>38</v>
      </c>
      <c r="E11" s="156"/>
      <c r="F11" s="156"/>
      <c r="G11" s="156"/>
      <c r="H11" s="156"/>
      <c r="I11" s="156"/>
      <c r="J11" s="10"/>
      <c r="K11" s="10"/>
      <c r="L11" s="10"/>
      <c r="M11" s="10"/>
      <c r="N11" s="10"/>
      <c r="O11" s="10"/>
      <c r="P11" s="10"/>
      <c r="Q11" s="10"/>
    </row>
    <row r="12" spans="4:17" ht="24.75" customHeight="1">
      <c r="D12" s="156" t="s">
        <v>515</v>
      </c>
      <c r="E12" s="156"/>
      <c r="F12" s="156"/>
      <c r="G12" s="156"/>
      <c r="H12" s="156"/>
      <c r="I12" s="156"/>
      <c r="J12" s="10"/>
      <c r="K12" s="10"/>
      <c r="L12" s="10"/>
      <c r="M12" s="10"/>
      <c r="N12" s="10"/>
      <c r="O12" s="10"/>
      <c r="P12" s="10"/>
      <c r="Q12" s="10"/>
    </row>
    <row r="13" spans="4:17" ht="24.75" customHeight="1">
      <c r="D13" s="156" t="s">
        <v>39</v>
      </c>
      <c r="E13" s="156"/>
      <c r="F13" s="156"/>
      <c r="G13" s="156"/>
      <c r="H13" s="156"/>
      <c r="I13" s="156"/>
      <c r="J13" s="10"/>
      <c r="K13" s="10"/>
      <c r="L13" s="10"/>
      <c r="M13" s="10"/>
      <c r="N13" s="10"/>
      <c r="O13" s="10"/>
      <c r="P13" s="10"/>
      <c r="Q13" s="10"/>
    </row>
  </sheetData>
  <sheetProtection algorithmName="SHA-512" hashValue="5R4swvVs4lWR5nTxRtPzjH06uZwNOKxhX0M2HrZv7R7O4LMuVSkqR1Xnp8HvMyy8dzeN0Z3BpAQYZuk1IR5MjA==" saltValue="JJVhz3SKRUhO0LUL+lWc4w==" spinCount="100000" sheet="1" objects="1" scenarios="1"/>
  <mergeCells count="3">
    <mergeCell ref="D11:I11"/>
    <mergeCell ref="D12:I12"/>
    <mergeCell ref="D13:I13"/>
  </mergeCells>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0"/>
  <sheetViews>
    <sheetView topLeftCell="A4" workbookViewId="0">
      <selection sqref="A1:T1"/>
    </sheetView>
  </sheetViews>
  <sheetFormatPr defaultRowHeight="15"/>
  <cols>
    <col min="1" max="1" width="11.85546875" customWidth="1"/>
    <col min="2" max="20" width="4" customWidth="1"/>
    <col min="21" max="22" width="12.85546875" customWidth="1"/>
  </cols>
  <sheetData>
    <row r="1" spans="1:22" ht="15.75">
      <c r="A1" s="232"/>
      <c r="B1" s="232"/>
      <c r="C1" s="232"/>
      <c r="D1" s="232"/>
      <c r="E1" s="232"/>
      <c r="F1" s="232"/>
      <c r="G1" s="232"/>
      <c r="H1" s="232"/>
      <c r="I1" s="232"/>
      <c r="J1" s="232"/>
      <c r="K1" s="232"/>
      <c r="L1" s="232"/>
      <c r="M1" s="232"/>
      <c r="N1" s="232"/>
      <c r="O1" s="232"/>
      <c r="P1" s="232"/>
      <c r="Q1" s="232"/>
      <c r="R1" s="232"/>
      <c r="S1" s="232"/>
      <c r="T1" s="232"/>
      <c r="U1" s="235"/>
      <c r="V1" s="236"/>
    </row>
    <row r="2" spans="1:22" ht="15.75">
      <c r="A2" s="233"/>
      <c r="B2" s="233"/>
      <c r="C2" s="233"/>
      <c r="D2" s="233"/>
      <c r="E2" s="233"/>
      <c r="F2" s="233"/>
      <c r="G2" s="233"/>
      <c r="H2" s="233"/>
      <c r="I2" s="233"/>
      <c r="J2" s="233"/>
      <c r="K2" s="233"/>
      <c r="L2" s="233"/>
      <c r="M2" s="233"/>
      <c r="N2" s="233"/>
      <c r="O2" s="233"/>
      <c r="P2" s="233"/>
      <c r="Q2" s="233"/>
      <c r="R2" s="233"/>
      <c r="S2" s="233"/>
      <c r="T2" s="233"/>
      <c r="U2" s="235"/>
      <c r="V2" s="236"/>
    </row>
    <row r="3" spans="1:22" ht="16.5" thickBot="1">
      <c r="A3" s="234" t="s">
        <v>240</v>
      </c>
      <c r="B3" s="234"/>
      <c r="C3" s="234"/>
      <c r="D3" s="234"/>
      <c r="E3" s="234"/>
      <c r="F3" s="234"/>
      <c r="G3" s="234"/>
      <c r="H3" s="234"/>
      <c r="I3" s="234"/>
      <c r="J3" s="234"/>
      <c r="K3" s="234"/>
      <c r="L3" s="234"/>
      <c r="M3" s="234"/>
      <c r="N3" s="234"/>
      <c r="O3" s="234"/>
      <c r="P3" s="234"/>
      <c r="Q3" s="234"/>
      <c r="R3" s="234"/>
      <c r="S3" s="234"/>
      <c r="T3" s="234"/>
      <c r="U3" s="235"/>
      <c r="V3" s="236"/>
    </row>
    <row r="4" spans="1:22" ht="17.25" thickTop="1" thickBot="1">
      <c r="A4" s="42" t="s">
        <v>241</v>
      </c>
      <c r="B4" s="237" t="s">
        <v>242</v>
      </c>
      <c r="C4" s="238"/>
      <c r="D4" s="238"/>
      <c r="E4" s="238"/>
      <c r="F4" s="238"/>
      <c r="G4" s="239"/>
      <c r="H4" s="237" t="s">
        <v>243</v>
      </c>
      <c r="I4" s="238"/>
      <c r="J4" s="238"/>
      <c r="K4" s="238"/>
      <c r="L4" s="238"/>
      <c r="M4" s="238"/>
      <c r="N4" s="239"/>
      <c r="O4" s="237" t="s">
        <v>244</v>
      </c>
      <c r="P4" s="238"/>
      <c r="Q4" s="238"/>
      <c r="R4" s="238"/>
      <c r="S4" s="238"/>
      <c r="T4" s="240"/>
      <c r="U4" s="235"/>
      <c r="V4" s="41"/>
    </row>
    <row r="5" spans="1:22" ht="16.5" thickBot="1">
      <c r="A5" s="43" t="s">
        <v>245</v>
      </c>
      <c r="B5" s="44"/>
      <c r="C5" s="45"/>
      <c r="D5" s="46"/>
      <c r="E5" s="44"/>
      <c r="F5" s="44"/>
      <c r="G5" s="44">
        <v>1</v>
      </c>
      <c r="H5" s="44"/>
      <c r="I5" s="230">
        <v>2</v>
      </c>
      <c r="J5" s="231"/>
      <c r="K5" s="44">
        <v>3</v>
      </c>
      <c r="L5" s="44">
        <v>1</v>
      </c>
      <c r="M5" s="44">
        <v>2</v>
      </c>
      <c r="N5" s="47"/>
      <c r="O5" s="44"/>
      <c r="P5" s="44">
        <v>3</v>
      </c>
      <c r="Q5" s="44">
        <v>4</v>
      </c>
      <c r="R5" s="44">
        <v>5</v>
      </c>
      <c r="S5" s="44">
        <v>6</v>
      </c>
      <c r="T5" s="48"/>
      <c r="U5" s="235"/>
      <c r="V5" s="41"/>
    </row>
    <row r="6" spans="1:22" ht="16.5" thickBot="1">
      <c r="A6" s="49" t="s">
        <v>246</v>
      </c>
      <c r="B6" s="50"/>
      <c r="C6" s="51">
        <v>3</v>
      </c>
      <c r="D6" s="52">
        <v>10</v>
      </c>
      <c r="E6" s="50">
        <v>17</v>
      </c>
      <c r="F6" s="50">
        <v>24</v>
      </c>
      <c r="G6" s="53">
        <v>31</v>
      </c>
      <c r="H6" s="54"/>
      <c r="I6" s="205">
        <v>7</v>
      </c>
      <c r="J6" s="206"/>
      <c r="K6" s="54">
        <v>14</v>
      </c>
      <c r="L6" s="55">
        <v>21</v>
      </c>
      <c r="M6" s="54">
        <v>28</v>
      </c>
      <c r="N6" s="54"/>
      <c r="O6" s="54"/>
      <c r="P6" s="54">
        <v>5</v>
      </c>
      <c r="Q6" s="54">
        <v>12</v>
      </c>
      <c r="R6" s="54">
        <v>19</v>
      </c>
      <c r="S6" s="54">
        <v>26</v>
      </c>
      <c r="T6" s="56"/>
      <c r="U6" s="235"/>
      <c r="V6" s="41"/>
    </row>
    <row r="7" spans="1:22" ht="16.5" thickBot="1">
      <c r="A7" s="49" t="s">
        <v>247</v>
      </c>
      <c r="B7" s="50"/>
      <c r="C7" s="51">
        <v>4</v>
      </c>
      <c r="D7" s="52">
        <v>11</v>
      </c>
      <c r="E7" s="50">
        <v>18</v>
      </c>
      <c r="F7" s="50">
        <v>25</v>
      </c>
      <c r="G7" s="53"/>
      <c r="H7" s="54">
        <v>1</v>
      </c>
      <c r="I7" s="205">
        <v>8</v>
      </c>
      <c r="J7" s="206"/>
      <c r="K7" s="54">
        <v>15</v>
      </c>
      <c r="L7" s="54">
        <v>22</v>
      </c>
      <c r="M7" s="54">
        <v>29</v>
      </c>
      <c r="N7" s="54"/>
      <c r="O7" s="54"/>
      <c r="P7" s="54">
        <v>6</v>
      </c>
      <c r="Q7" s="54">
        <v>13</v>
      </c>
      <c r="R7" s="54">
        <v>20</v>
      </c>
      <c r="S7" s="54">
        <v>27</v>
      </c>
      <c r="T7" s="56"/>
      <c r="U7" s="235"/>
      <c r="V7" s="41"/>
    </row>
    <row r="8" spans="1:22" ht="16.5" thickBot="1">
      <c r="A8" s="49" t="s">
        <v>248</v>
      </c>
      <c r="B8" s="50"/>
      <c r="C8" s="51">
        <v>5</v>
      </c>
      <c r="D8" s="52">
        <v>12</v>
      </c>
      <c r="E8" s="50">
        <v>19</v>
      </c>
      <c r="F8" s="50">
        <v>26</v>
      </c>
      <c r="G8" s="53"/>
      <c r="H8" s="54">
        <v>2</v>
      </c>
      <c r="I8" s="205">
        <v>9</v>
      </c>
      <c r="J8" s="206"/>
      <c r="K8" s="54">
        <v>16</v>
      </c>
      <c r="L8" s="54">
        <v>23</v>
      </c>
      <c r="M8" s="54">
        <v>30</v>
      </c>
      <c r="N8" s="54"/>
      <c r="O8" s="54"/>
      <c r="P8" s="54">
        <v>7</v>
      </c>
      <c r="Q8" s="54">
        <v>14</v>
      </c>
      <c r="R8" s="54">
        <v>21</v>
      </c>
      <c r="S8" s="57">
        <v>28</v>
      </c>
      <c r="T8" s="56"/>
      <c r="U8" s="235"/>
      <c r="V8" s="41"/>
    </row>
    <row r="9" spans="1:22" ht="16.5" thickBot="1">
      <c r="A9" s="49" t="s">
        <v>249</v>
      </c>
      <c r="B9" s="50"/>
      <c r="C9" s="51">
        <v>6</v>
      </c>
      <c r="D9" s="52">
        <v>13</v>
      </c>
      <c r="E9" s="50">
        <v>20</v>
      </c>
      <c r="F9" s="50">
        <v>27</v>
      </c>
      <c r="G9" s="53"/>
      <c r="H9" s="54">
        <v>3</v>
      </c>
      <c r="I9" s="205">
        <v>10</v>
      </c>
      <c r="J9" s="206"/>
      <c r="K9" s="54">
        <v>17</v>
      </c>
      <c r="L9" s="54">
        <v>24</v>
      </c>
      <c r="M9" s="54"/>
      <c r="N9" s="54"/>
      <c r="O9" s="54">
        <v>1</v>
      </c>
      <c r="P9" s="54">
        <v>8</v>
      </c>
      <c r="Q9" s="54">
        <v>15</v>
      </c>
      <c r="R9" s="54">
        <v>22</v>
      </c>
      <c r="S9" s="54">
        <v>29</v>
      </c>
      <c r="T9" s="56"/>
      <c r="U9" s="235"/>
      <c r="V9" s="41"/>
    </row>
    <row r="10" spans="1:22" ht="16.5" thickBot="1">
      <c r="A10" s="49" t="s">
        <v>250</v>
      </c>
      <c r="B10" s="58"/>
      <c r="C10" s="51">
        <v>7</v>
      </c>
      <c r="D10" s="52">
        <v>14</v>
      </c>
      <c r="E10" s="50">
        <v>21</v>
      </c>
      <c r="F10" s="50">
        <v>28</v>
      </c>
      <c r="G10" s="53"/>
      <c r="H10" s="54">
        <v>4</v>
      </c>
      <c r="I10" s="205">
        <v>11</v>
      </c>
      <c r="J10" s="206"/>
      <c r="K10" s="54">
        <v>18</v>
      </c>
      <c r="L10" s="54">
        <v>25</v>
      </c>
      <c r="M10" s="54"/>
      <c r="N10" s="54"/>
      <c r="O10" s="54">
        <v>2</v>
      </c>
      <c r="P10" s="54">
        <v>9</v>
      </c>
      <c r="Q10" s="54">
        <v>16</v>
      </c>
      <c r="R10" s="54">
        <v>23</v>
      </c>
      <c r="S10" s="54">
        <v>30</v>
      </c>
      <c r="T10" s="56"/>
      <c r="U10" s="235"/>
      <c r="V10" s="41"/>
    </row>
    <row r="11" spans="1:22" ht="16.5" thickBot="1">
      <c r="A11" s="59" t="s">
        <v>251</v>
      </c>
      <c r="B11" s="60">
        <v>1</v>
      </c>
      <c r="C11" s="61">
        <v>8</v>
      </c>
      <c r="D11" s="62">
        <v>15</v>
      </c>
      <c r="E11" s="60">
        <v>22</v>
      </c>
      <c r="F11" s="60">
        <v>29</v>
      </c>
      <c r="G11" s="63"/>
      <c r="H11" s="60">
        <v>5</v>
      </c>
      <c r="I11" s="191">
        <v>12</v>
      </c>
      <c r="J11" s="192"/>
      <c r="K11" s="60">
        <v>19</v>
      </c>
      <c r="L11" s="64">
        <v>26</v>
      </c>
      <c r="M11" s="60"/>
      <c r="N11" s="65"/>
      <c r="O11" s="60">
        <v>3</v>
      </c>
      <c r="P11" s="60">
        <v>10</v>
      </c>
      <c r="Q11" s="60">
        <v>17</v>
      </c>
      <c r="R11" s="60">
        <v>24</v>
      </c>
      <c r="S11" s="60">
        <v>31</v>
      </c>
      <c r="T11" s="66"/>
      <c r="U11" s="235"/>
      <c r="V11" s="41"/>
    </row>
    <row r="12" spans="1:22" ht="16.5" thickBot="1">
      <c r="A12" s="59" t="s">
        <v>252</v>
      </c>
      <c r="B12" s="60">
        <v>2</v>
      </c>
      <c r="C12" s="61">
        <v>9</v>
      </c>
      <c r="D12" s="62">
        <v>16</v>
      </c>
      <c r="E12" s="60">
        <v>23</v>
      </c>
      <c r="F12" s="60">
        <v>30</v>
      </c>
      <c r="G12" s="63"/>
      <c r="H12" s="60">
        <v>6</v>
      </c>
      <c r="I12" s="191">
        <v>13</v>
      </c>
      <c r="J12" s="192"/>
      <c r="K12" s="60">
        <v>20</v>
      </c>
      <c r="L12" s="60">
        <v>27</v>
      </c>
      <c r="M12" s="60"/>
      <c r="N12" s="60"/>
      <c r="O12" s="60">
        <v>4</v>
      </c>
      <c r="P12" s="60">
        <v>11</v>
      </c>
      <c r="Q12" s="60">
        <v>18</v>
      </c>
      <c r="R12" s="60">
        <v>25</v>
      </c>
      <c r="S12" s="60"/>
      <c r="T12" s="67"/>
      <c r="U12" s="235"/>
      <c r="V12" s="41"/>
    </row>
    <row r="13" spans="1:22" ht="17.25" thickBot="1">
      <c r="A13" s="68" t="s">
        <v>253</v>
      </c>
      <c r="B13" s="241" t="s">
        <v>254</v>
      </c>
      <c r="C13" s="242"/>
      <c r="D13" s="242"/>
      <c r="E13" s="242"/>
      <c r="F13" s="242"/>
      <c r="G13" s="243"/>
      <c r="H13" s="244" t="s">
        <v>255</v>
      </c>
      <c r="I13" s="245"/>
      <c r="J13" s="245"/>
      <c r="K13" s="245"/>
      <c r="L13" s="245"/>
      <c r="M13" s="246"/>
      <c r="N13" s="69"/>
      <c r="O13" s="217" t="s">
        <v>256</v>
      </c>
      <c r="P13" s="215"/>
      <c r="Q13" s="215"/>
      <c r="R13" s="215"/>
      <c r="S13" s="216"/>
      <c r="T13" s="70"/>
      <c r="U13" s="235"/>
      <c r="V13" s="41"/>
    </row>
    <row r="14" spans="1:22" ht="16.5" thickBot="1">
      <c r="A14" s="42" t="s">
        <v>241</v>
      </c>
      <c r="B14" s="218" t="s">
        <v>257</v>
      </c>
      <c r="C14" s="219"/>
      <c r="D14" s="219"/>
      <c r="E14" s="219"/>
      <c r="F14" s="219"/>
      <c r="G14" s="220"/>
      <c r="H14" s="218" t="s">
        <v>258</v>
      </c>
      <c r="I14" s="219"/>
      <c r="J14" s="219"/>
      <c r="K14" s="219"/>
      <c r="L14" s="219"/>
      <c r="M14" s="220"/>
      <c r="N14" s="71"/>
      <c r="O14" s="247" t="s">
        <v>259</v>
      </c>
      <c r="P14" s="219"/>
      <c r="Q14" s="219"/>
      <c r="R14" s="219"/>
      <c r="S14" s="219"/>
      <c r="T14" s="229"/>
      <c r="U14" s="235"/>
      <c r="V14" s="41"/>
    </row>
    <row r="15" spans="1:22" ht="16.5" thickBot="1">
      <c r="A15" s="43" t="s">
        <v>245</v>
      </c>
      <c r="B15" s="44"/>
      <c r="C15" s="72">
        <v>7</v>
      </c>
      <c r="D15" s="73">
        <v>8</v>
      </c>
      <c r="E15" s="44"/>
      <c r="F15" s="44">
        <v>9</v>
      </c>
      <c r="G15" s="74">
        <v>10</v>
      </c>
      <c r="H15" s="44"/>
      <c r="I15" s="230">
        <v>11</v>
      </c>
      <c r="J15" s="231"/>
      <c r="K15" s="44">
        <v>12</v>
      </c>
      <c r="L15" s="44">
        <v>13</v>
      </c>
      <c r="M15" s="44">
        <v>14</v>
      </c>
      <c r="N15" s="44"/>
      <c r="O15" s="44"/>
      <c r="P15" s="44">
        <v>15</v>
      </c>
      <c r="Q15" s="44">
        <v>16</v>
      </c>
      <c r="R15" s="44">
        <v>17</v>
      </c>
      <c r="S15" s="44"/>
      <c r="T15" s="75"/>
      <c r="U15" s="235"/>
      <c r="V15" s="41"/>
    </row>
    <row r="16" spans="1:22" ht="16.5" thickBot="1">
      <c r="A16" s="49" t="s">
        <v>246</v>
      </c>
      <c r="B16" s="76"/>
      <c r="C16" s="77">
        <v>2</v>
      </c>
      <c r="D16" s="78">
        <v>9</v>
      </c>
      <c r="E16" s="79">
        <v>16</v>
      </c>
      <c r="F16" s="53">
        <v>23</v>
      </c>
      <c r="G16" s="80">
        <v>30</v>
      </c>
      <c r="H16" s="53"/>
      <c r="I16" s="226">
        <v>7</v>
      </c>
      <c r="J16" s="227"/>
      <c r="K16" s="53">
        <v>14</v>
      </c>
      <c r="L16" s="53">
        <v>21</v>
      </c>
      <c r="M16" s="53">
        <v>28</v>
      </c>
      <c r="N16" s="81"/>
      <c r="O16" s="81"/>
      <c r="P16" s="53">
        <v>4</v>
      </c>
      <c r="Q16" s="53">
        <v>11</v>
      </c>
      <c r="R16" s="53">
        <v>18</v>
      </c>
      <c r="S16" s="79">
        <v>25</v>
      </c>
      <c r="T16" s="82"/>
      <c r="U16" s="235"/>
      <c r="V16" s="41"/>
    </row>
    <row r="17" spans="1:22" ht="16.5" thickBot="1">
      <c r="A17" s="49" t="s">
        <v>260</v>
      </c>
      <c r="B17" s="76"/>
      <c r="C17" s="77">
        <v>3</v>
      </c>
      <c r="D17" s="83">
        <v>10</v>
      </c>
      <c r="E17" s="79">
        <v>17</v>
      </c>
      <c r="F17" s="53">
        <v>24</v>
      </c>
      <c r="G17" s="54"/>
      <c r="H17" s="53">
        <v>1</v>
      </c>
      <c r="I17" s="226">
        <v>8</v>
      </c>
      <c r="J17" s="227"/>
      <c r="K17" s="53">
        <v>15</v>
      </c>
      <c r="L17" s="53">
        <v>22</v>
      </c>
      <c r="M17" s="53">
        <v>29</v>
      </c>
      <c r="N17" s="81"/>
      <c r="O17" s="81"/>
      <c r="P17" s="53">
        <v>5</v>
      </c>
      <c r="Q17" s="53">
        <v>12</v>
      </c>
      <c r="R17" s="53">
        <v>19</v>
      </c>
      <c r="S17" s="79">
        <v>26</v>
      </c>
      <c r="T17" s="82"/>
      <c r="U17" s="235"/>
      <c r="V17" s="41"/>
    </row>
    <row r="18" spans="1:22" ht="16.5" thickBot="1">
      <c r="A18" s="49" t="s">
        <v>248</v>
      </c>
      <c r="B18" s="76"/>
      <c r="C18" s="77">
        <v>4</v>
      </c>
      <c r="D18" s="78">
        <v>11</v>
      </c>
      <c r="E18" s="79">
        <v>18</v>
      </c>
      <c r="F18" s="53">
        <v>25</v>
      </c>
      <c r="G18" s="54"/>
      <c r="H18" s="53">
        <v>2</v>
      </c>
      <c r="I18" s="226">
        <v>9</v>
      </c>
      <c r="J18" s="227"/>
      <c r="K18" s="53">
        <v>16</v>
      </c>
      <c r="L18" s="53">
        <v>23</v>
      </c>
      <c r="M18" s="53">
        <v>30</v>
      </c>
      <c r="N18" s="81"/>
      <c r="O18" s="81"/>
      <c r="P18" s="53">
        <v>6</v>
      </c>
      <c r="Q18" s="53">
        <v>13</v>
      </c>
      <c r="R18" s="53">
        <v>20</v>
      </c>
      <c r="S18" s="79">
        <v>27</v>
      </c>
      <c r="T18" s="82"/>
      <c r="U18" s="235"/>
      <c r="V18" s="41"/>
    </row>
    <row r="19" spans="1:22" ht="16.5" thickBot="1">
      <c r="A19" s="49" t="s">
        <v>249</v>
      </c>
      <c r="B19" s="76"/>
      <c r="C19" s="77">
        <v>5</v>
      </c>
      <c r="D19" s="78">
        <v>12</v>
      </c>
      <c r="E19" s="79">
        <v>19</v>
      </c>
      <c r="F19" s="53">
        <v>26</v>
      </c>
      <c r="G19" s="54"/>
      <c r="H19" s="53">
        <v>3</v>
      </c>
      <c r="I19" s="226">
        <v>10</v>
      </c>
      <c r="J19" s="227"/>
      <c r="K19" s="53">
        <v>17</v>
      </c>
      <c r="L19" s="53">
        <v>24</v>
      </c>
      <c r="M19" s="53">
        <v>31</v>
      </c>
      <c r="N19" s="81"/>
      <c r="O19" s="81"/>
      <c r="P19" s="53">
        <v>7</v>
      </c>
      <c r="Q19" s="53">
        <v>14</v>
      </c>
      <c r="R19" s="53">
        <v>21</v>
      </c>
      <c r="S19" s="79">
        <v>28</v>
      </c>
      <c r="T19" s="82"/>
      <c r="U19" s="235"/>
      <c r="V19" s="41"/>
    </row>
    <row r="20" spans="1:22" ht="16.5" thickBot="1">
      <c r="A20" s="49" t="s">
        <v>250</v>
      </c>
      <c r="B20" s="76"/>
      <c r="C20" s="77">
        <v>6</v>
      </c>
      <c r="D20" s="78">
        <v>13</v>
      </c>
      <c r="E20" s="79">
        <v>20</v>
      </c>
      <c r="F20" s="53">
        <v>27</v>
      </c>
      <c r="G20" s="54"/>
      <c r="H20" s="53">
        <v>4</v>
      </c>
      <c r="I20" s="226">
        <v>11</v>
      </c>
      <c r="J20" s="227"/>
      <c r="K20" s="53">
        <v>18</v>
      </c>
      <c r="L20" s="53">
        <v>25</v>
      </c>
      <c r="M20" s="53"/>
      <c r="N20" s="81"/>
      <c r="O20" s="53">
        <v>1</v>
      </c>
      <c r="P20" s="53">
        <v>8</v>
      </c>
      <c r="Q20" s="53">
        <v>15</v>
      </c>
      <c r="R20" s="53">
        <v>22</v>
      </c>
      <c r="S20" s="79">
        <v>29</v>
      </c>
      <c r="T20" s="82"/>
      <c r="U20" s="235"/>
      <c r="V20" s="41"/>
    </row>
    <row r="21" spans="1:22" ht="16.5" thickBot="1">
      <c r="A21" s="59" t="s">
        <v>251</v>
      </c>
      <c r="B21" s="84"/>
      <c r="C21" s="85">
        <v>7</v>
      </c>
      <c r="D21" s="86">
        <v>14</v>
      </c>
      <c r="E21" s="84">
        <v>21</v>
      </c>
      <c r="F21" s="84">
        <v>28</v>
      </c>
      <c r="G21" s="60"/>
      <c r="H21" s="84">
        <v>5</v>
      </c>
      <c r="I21" s="212">
        <v>12</v>
      </c>
      <c r="J21" s="213"/>
      <c r="K21" s="84">
        <v>19</v>
      </c>
      <c r="L21" s="84">
        <v>26</v>
      </c>
      <c r="M21" s="84"/>
      <c r="N21" s="84"/>
      <c r="O21" s="84">
        <v>2</v>
      </c>
      <c r="P21" s="84">
        <v>9</v>
      </c>
      <c r="Q21" s="84">
        <v>16</v>
      </c>
      <c r="R21" s="84">
        <v>23</v>
      </c>
      <c r="S21" s="87">
        <v>30</v>
      </c>
      <c r="T21" s="88"/>
      <c r="U21" s="235"/>
      <c r="V21" s="41"/>
    </row>
    <row r="22" spans="1:22" ht="16.5" thickBot="1">
      <c r="A22" s="59" t="s">
        <v>252</v>
      </c>
      <c r="B22" s="89">
        <v>1</v>
      </c>
      <c r="C22" s="85">
        <v>8</v>
      </c>
      <c r="D22" s="86">
        <v>15</v>
      </c>
      <c r="E22" s="84">
        <v>22</v>
      </c>
      <c r="F22" s="84">
        <v>29</v>
      </c>
      <c r="G22" s="60"/>
      <c r="H22" s="84">
        <v>6</v>
      </c>
      <c r="I22" s="212">
        <v>13</v>
      </c>
      <c r="J22" s="213"/>
      <c r="K22" s="84">
        <v>20</v>
      </c>
      <c r="L22" s="84">
        <v>27</v>
      </c>
      <c r="M22" s="84"/>
      <c r="N22" s="84"/>
      <c r="O22" s="84">
        <v>3</v>
      </c>
      <c r="P22" s="84">
        <v>10</v>
      </c>
      <c r="Q22" s="84">
        <v>17</v>
      </c>
      <c r="R22" s="84">
        <v>24</v>
      </c>
      <c r="S22" s="87">
        <v>31</v>
      </c>
      <c r="T22" s="88"/>
      <c r="U22" s="235"/>
      <c r="V22" s="41"/>
    </row>
    <row r="23" spans="1:22" ht="16.5" thickBot="1">
      <c r="A23" s="68" t="s">
        <v>253</v>
      </c>
      <c r="B23" s="214" t="s">
        <v>261</v>
      </c>
      <c r="C23" s="215"/>
      <c r="D23" s="215"/>
      <c r="E23" s="215"/>
      <c r="F23" s="215"/>
      <c r="G23" s="216"/>
      <c r="H23" s="214" t="s">
        <v>262</v>
      </c>
      <c r="I23" s="215"/>
      <c r="J23" s="215"/>
      <c r="K23" s="215"/>
      <c r="L23" s="215"/>
      <c r="M23" s="215"/>
      <c r="N23" s="216"/>
      <c r="O23" s="214" t="s">
        <v>263</v>
      </c>
      <c r="P23" s="215"/>
      <c r="Q23" s="215"/>
      <c r="R23" s="215"/>
      <c r="S23" s="215"/>
      <c r="T23" s="228"/>
      <c r="U23" s="235"/>
      <c r="V23" s="41"/>
    </row>
    <row r="24" spans="1:22" ht="16.5" thickBot="1">
      <c r="A24" s="42" t="s">
        <v>241</v>
      </c>
      <c r="B24" s="218" t="s">
        <v>264</v>
      </c>
      <c r="C24" s="219"/>
      <c r="D24" s="219"/>
      <c r="E24" s="219"/>
      <c r="F24" s="219"/>
      <c r="G24" s="220"/>
      <c r="H24" s="218" t="s">
        <v>265</v>
      </c>
      <c r="I24" s="219"/>
      <c r="J24" s="219"/>
      <c r="K24" s="219"/>
      <c r="L24" s="219"/>
      <c r="M24" s="219"/>
      <c r="N24" s="220"/>
      <c r="O24" s="218" t="s">
        <v>266</v>
      </c>
      <c r="P24" s="219"/>
      <c r="Q24" s="219"/>
      <c r="R24" s="219"/>
      <c r="S24" s="219"/>
      <c r="T24" s="229"/>
      <c r="U24" s="235"/>
      <c r="V24" s="41"/>
    </row>
    <row r="25" spans="1:22" ht="16.5" thickBot="1">
      <c r="A25" s="90" t="s">
        <v>245</v>
      </c>
      <c r="B25" s="91"/>
      <c r="C25" s="92">
        <v>18</v>
      </c>
      <c r="D25" s="93">
        <v>19</v>
      </c>
      <c r="E25" s="94">
        <v>20</v>
      </c>
      <c r="F25" s="94"/>
      <c r="G25" s="95"/>
      <c r="H25" s="94">
        <v>21</v>
      </c>
      <c r="I25" s="224">
        <v>22</v>
      </c>
      <c r="J25" s="225"/>
      <c r="K25" s="94">
        <v>23</v>
      </c>
      <c r="L25" s="94">
        <v>24</v>
      </c>
      <c r="M25" s="94">
        <v>25</v>
      </c>
      <c r="N25" s="96"/>
      <c r="O25" s="94"/>
      <c r="P25" s="94">
        <v>26</v>
      </c>
      <c r="Q25" s="91"/>
      <c r="R25" s="94">
        <v>27</v>
      </c>
      <c r="S25" s="94">
        <v>28</v>
      </c>
      <c r="T25" s="97"/>
      <c r="U25" s="235"/>
      <c r="V25" s="41"/>
    </row>
    <row r="26" spans="1:22" ht="16.5" thickBot="1">
      <c r="A26" s="49" t="s">
        <v>246</v>
      </c>
      <c r="B26" s="98">
        <v>1</v>
      </c>
      <c r="C26" s="77">
        <v>8</v>
      </c>
      <c r="D26" s="83">
        <v>15</v>
      </c>
      <c r="E26" s="53">
        <v>22</v>
      </c>
      <c r="F26" s="53"/>
      <c r="G26" s="54"/>
      <c r="H26" s="53">
        <v>1</v>
      </c>
      <c r="I26" s="226">
        <v>8</v>
      </c>
      <c r="J26" s="227"/>
      <c r="K26" s="53">
        <v>15</v>
      </c>
      <c r="L26" s="99">
        <v>22</v>
      </c>
      <c r="M26" s="53">
        <v>29</v>
      </c>
      <c r="N26" s="99"/>
      <c r="O26" s="53"/>
      <c r="P26" s="53">
        <v>5</v>
      </c>
      <c r="Q26" s="79">
        <v>12</v>
      </c>
      <c r="R26" s="53">
        <v>19</v>
      </c>
      <c r="S26" s="53">
        <v>26</v>
      </c>
      <c r="T26" s="100"/>
      <c r="U26" s="235"/>
      <c r="V26" s="41"/>
    </row>
    <row r="27" spans="1:22" ht="16.5" thickBot="1">
      <c r="A27" s="49" t="s">
        <v>247</v>
      </c>
      <c r="B27" s="98">
        <v>2</v>
      </c>
      <c r="C27" s="77">
        <v>9</v>
      </c>
      <c r="D27" s="83">
        <v>16</v>
      </c>
      <c r="E27" s="53">
        <v>23</v>
      </c>
      <c r="F27" s="53"/>
      <c r="G27" s="54"/>
      <c r="H27" s="53">
        <v>2</v>
      </c>
      <c r="I27" s="226">
        <v>9</v>
      </c>
      <c r="J27" s="227"/>
      <c r="K27" s="53">
        <v>16</v>
      </c>
      <c r="L27" s="53">
        <v>23</v>
      </c>
      <c r="M27" s="53">
        <v>30</v>
      </c>
      <c r="N27" s="53"/>
      <c r="O27" s="53"/>
      <c r="P27" s="53">
        <v>6</v>
      </c>
      <c r="Q27" s="79">
        <v>13</v>
      </c>
      <c r="R27" s="53">
        <v>20</v>
      </c>
      <c r="S27" s="53">
        <v>27</v>
      </c>
      <c r="T27" s="100"/>
      <c r="U27" s="235"/>
      <c r="V27" s="41"/>
    </row>
    <row r="28" spans="1:22" ht="16.5" thickBot="1">
      <c r="A28" s="49" t="s">
        <v>248</v>
      </c>
      <c r="B28" s="98">
        <v>3</v>
      </c>
      <c r="C28" s="77">
        <v>10</v>
      </c>
      <c r="D28" s="83">
        <v>17</v>
      </c>
      <c r="E28" s="53">
        <v>24</v>
      </c>
      <c r="F28" s="53"/>
      <c r="G28" s="54"/>
      <c r="H28" s="53">
        <v>3</v>
      </c>
      <c r="I28" s="226">
        <v>10</v>
      </c>
      <c r="J28" s="227"/>
      <c r="K28" s="53">
        <v>17</v>
      </c>
      <c r="L28" s="53">
        <v>24</v>
      </c>
      <c r="M28" s="53">
        <v>31</v>
      </c>
      <c r="N28" s="53"/>
      <c r="O28" s="53"/>
      <c r="P28" s="53">
        <v>7</v>
      </c>
      <c r="Q28" s="79">
        <v>14</v>
      </c>
      <c r="R28" s="53">
        <v>21</v>
      </c>
      <c r="S28" s="53">
        <v>28</v>
      </c>
      <c r="T28" s="82"/>
      <c r="U28" s="235"/>
      <c r="V28" s="41"/>
    </row>
    <row r="29" spans="1:22" ht="16.5" thickBot="1">
      <c r="A29" s="49" t="s">
        <v>249</v>
      </c>
      <c r="B29" s="98">
        <v>4</v>
      </c>
      <c r="C29" s="77">
        <v>11</v>
      </c>
      <c r="D29" s="83">
        <v>18</v>
      </c>
      <c r="E29" s="53">
        <v>25</v>
      </c>
      <c r="F29" s="53"/>
      <c r="G29" s="54"/>
      <c r="H29" s="53">
        <v>4</v>
      </c>
      <c r="I29" s="226">
        <v>11</v>
      </c>
      <c r="J29" s="227"/>
      <c r="K29" s="53">
        <v>18</v>
      </c>
      <c r="L29" s="53">
        <v>25</v>
      </c>
      <c r="M29" s="53"/>
      <c r="N29" s="53"/>
      <c r="O29" s="53">
        <v>1</v>
      </c>
      <c r="P29" s="53">
        <v>8</v>
      </c>
      <c r="Q29" s="79">
        <v>15</v>
      </c>
      <c r="R29" s="53">
        <v>22</v>
      </c>
      <c r="S29" s="53">
        <v>29</v>
      </c>
      <c r="T29" s="82"/>
      <c r="U29" s="235"/>
      <c r="V29" s="41"/>
    </row>
    <row r="30" spans="1:22" ht="16.5" thickBot="1">
      <c r="A30" s="49" t="s">
        <v>250</v>
      </c>
      <c r="B30" s="98">
        <v>5</v>
      </c>
      <c r="C30" s="77">
        <v>12</v>
      </c>
      <c r="D30" s="83">
        <v>19</v>
      </c>
      <c r="E30" s="53">
        <v>26</v>
      </c>
      <c r="F30" s="53"/>
      <c r="G30" s="54"/>
      <c r="H30" s="53">
        <v>5</v>
      </c>
      <c r="I30" s="226">
        <v>12</v>
      </c>
      <c r="J30" s="227"/>
      <c r="K30" s="53">
        <v>19</v>
      </c>
      <c r="L30" s="53">
        <v>26</v>
      </c>
      <c r="M30" s="53"/>
      <c r="N30" s="53"/>
      <c r="O30" s="53">
        <v>2</v>
      </c>
      <c r="P30" s="53">
        <v>9</v>
      </c>
      <c r="Q30" s="79">
        <v>16</v>
      </c>
      <c r="R30" s="53">
        <v>23</v>
      </c>
      <c r="S30" s="53">
        <v>30</v>
      </c>
      <c r="T30" s="82"/>
      <c r="U30" s="235"/>
      <c r="V30" s="41"/>
    </row>
    <row r="31" spans="1:22" ht="16.5" thickBot="1">
      <c r="A31" s="59" t="s">
        <v>251</v>
      </c>
      <c r="B31" s="84">
        <v>6</v>
      </c>
      <c r="C31" s="85">
        <v>13</v>
      </c>
      <c r="D31" s="101">
        <v>20</v>
      </c>
      <c r="E31" s="84">
        <v>27</v>
      </c>
      <c r="F31" s="84"/>
      <c r="G31" s="60"/>
      <c r="H31" s="84">
        <v>6</v>
      </c>
      <c r="I31" s="212">
        <v>13</v>
      </c>
      <c r="J31" s="213"/>
      <c r="K31" s="84">
        <v>20</v>
      </c>
      <c r="L31" s="84">
        <v>27</v>
      </c>
      <c r="M31" s="84"/>
      <c r="N31" s="102"/>
      <c r="O31" s="84">
        <v>3</v>
      </c>
      <c r="P31" s="84">
        <v>10</v>
      </c>
      <c r="Q31" s="84">
        <v>17</v>
      </c>
      <c r="R31" s="84">
        <v>24</v>
      </c>
      <c r="S31" s="84"/>
      <c r="T31" s="88"/>
      <c r="U31" s="235"/>
      <c r="V31" s="41"/>
    </row>
    <row r="32" spans="1:22" ht="16.5" thickBot="1">
      <c r="A32" s="59" t="s">
        <v>252</v>
      </c>
      <c r="B32" s="84">
        <v>7</v>
      </c>
      <c r="C32" s="85">
        <v>14</v>
      </c>
      <c r="D32" s="101">
        <v>21</v>
      </c>
      <c r="E32" s="84">
        <v>28</v>
      </c>
      <c r="F32" s="84"/>
      <c r="G32" s="60"/>
      <c r="H32" s="84">
        <v>7</v>
      </c>
      <c r="I32" s="212">
        <v>14</v>
      </c>
      <c r="J32" s="213"/>
      <c r="K32" s="84">
        <v>21</v>
      </c>
      <c r="L32" s="84">
        <v>28</v>
      </c>
      <c r="M32" s="84"/>
      <c r="N32" s="84"/>
      <c r="O32" s="84">
        <v>4</v>
      </c>
      <c r="P32" s="84">
        <v>11</v>
      </c>
      <c r="Q32" s="84">
        <v>18</v>
      </c>
      <c r="R32" s="84">
        <v>25</v>
      </c>
      <c r="S32" s="84"/>
      <c r="T32" s="88"/>
      <c r="U32" s="235"/>
      <c r="V32" s="41"/>
    </row>
    <row r="33" spans="1:22" ht="16.5" thickBot="1">
      <c r="A33" s="68" t="s">
        <v>253</v>
      </c>
      <c r="B33" s="214" t="s">
        <v>267</v>
      </c>
      <c r="C33" s="215"/>
      <c r="D33" s="215"/>
      <c r="E33" s="215"/>
      <c r="F33" s="215"/>
      <c r="G33" s="216"/>
      <c r="H33" s="214" t="s">
        <v>262</v>
      </c>
      <c r="I33" s="215"/>
      <c r="J33" s="215"/>
      <c r="K33" s="215"/>
      <c r="L33" s="215"/>
      <c r="M33" s="216"/>
      <c r="N33" s="69"/>
      <c r="O33" s="217" t="s">
        <v>268</v>
      </c>
      <c r="P33" s="215"/>
      <c r="Q33" s="215"/>
      <c r="R33" s="215"/>
      <c r="S33" s="216"/>
      <c r="T33" s="70"/>
      <c r="U33" s="235"/>
      <c r="V33" s="41"/>
    </row>
    <row r="34" spans="1:22" ht="16.5" thickBot="1">
      <c r="A34" s="42" t="s">
        <v>241</v>
      </c>
      <c r="B34" s="218" t="s">
        <v>269</v>
      </c>
      <c r="C34" s="219"/>
      <c r="D34" s="219"/>
      <c r="E34" s="219"/>
      <c r="F34" s="219"/>
      <c r="G34" s="220"/>
      <c r="H34" s="218" t="s">
        <v>270</v>
      </c>
      <c r="I34" s="219"/>
      <c r="J34" s="219"/>
      <c r="K34" s="219"/>
      <c r="L34" s="219"/>
      <c r="M34" s="220"/>
      <c r="N34" s="71"/>
      <c r="O34" s="221" t="s">
        <v>271</v>
      </c>
      <c r="P34" s="222"/>
      <c r="Q34" s="222"/>
      <c r="R34" s="222"/>
      <c r="S34" s="222"/>
      <c r="T34" s="223"/>
      <c r="U34" s="235"/>
      <c r="V34" s="41"/>
    </row>
    <row r="35" spans="1:22" ht="16.5" thickBot="1">
      <c r="A35" s="90" t="s">
        <v>245</v>
      </c>
      <c r="B35" s="94"/>
      <c r="C35" s="92">
        <v>29</v>
      </c>
      <c r="D35" s="103">
        <v>30</v>
      </c>
      <c r="E35" s="94">
        <v>31</v>
      </c>
      <c r="F35" s="94">
        <v>32</v>
      </c>
      <c r="G35" s="104">
        <v>33</v>
      </c>
      <c r="H35" s="95"/>
      <c r="I35" s="210">
        <v>34</v>
      </c>
      <c r="J35" s="211"/>
      <c r="K35" s="95">
        <v>35</v>
      </c>
      <c r="L35" s="105"/>
      <c r="M35" s="105"/>
      <c r="N35" s="105"/>
      <c r="O35" s="193" t="s">
        <v>272</v>
      </c>
      <c r="P35" s="194"/>
      <c r="Q35" s="194"/>
      <c r="R35" s="194"/>
      <c r="S35" s="194"/>
      <c r="T35" s="195"/>
      <c r="U35" s="235"/>
      <c r="V35" s="41"/>
    </row>
    <row r="36" spans="1:22" ht="16.5" thickBot="1">
      <c r="A36" s="49" t="s">
        <v>246</v>
      </c>
      <c r="B36" s="53"/>
      <c r="C36" s="77">
        <v>3</v>
      </c>
      <c r="D36" s="83">
        <v>10</v>
      </c>
      <c r="E36" s="53">
        <v>17</v>
      </c>
      <c r="F36" s="53">
        <v>24</v>
      </c>
      <c r="G36" s="80">
        <v>31</v>
      </c>
      <c r="H36" s="54"/>
      <c r="I36" s="205">
        <v>7</v>
      </c>
      <c r="J36" s="206"/>
      <c r="K36" s="54">
        <v>14</v>
      </c>
      <c r="L36" s="50">
        <v>21</v>
      </c>
      <c r="M36" s="50">
        <v>28</v>
      </c>
      <c r="N36" s="50"/>
      <c r="O36" s="207"/>
      <c r="P36" s="208"/>
      <c r="Q36" s="208"/>
      <c r="R36" s="208"/>
      <c r="S36" s="208"/>
      <c r="T36" s="209"/>
      <c r="U36" s="235"/>
      <c r="V36" s="41"/>
    </row>
    <row r="37" spans="1:22" ht="16.5" thickBot="1">
      <c r="A37" s="49" t="s">
        <v>247</v>
      </c>
      <c r="B37" s="53"/>
      <c r="C37" s="77">
        <v>4</v>
      </c>
      <c r="D37" s="83">
        <v>11</v>
      </c>
      <c r="E37" s="53">
        <v>18</v>
      </c>
      <c r="F37" s="53">
        <v>25</v>
      </c>
      <c r="G37" s="54"/>
      <c r="H37" s="54">
        <v>1</v>
      </c>
      <c r="I37" s="205">
        <v>8</v>
      </c>
      <c r="J37" s="206"/>
      <c r="K37" s="54">
        <v>15</v>
      </c>
      <c r="L37" s="50">
        <v>22</v>
      </c>
      <c r="M37" s="50">
        <v>29</v>
      </c>
      <c r="N37" s="50"/>
      <c r="O37" s="207" t="s">
        <v>273</v>
      </c>
      <c r="P37" s="208"/>
      <c r="Q37" s="208"/>
      <c r="R37" s="208"/>
      <c r="S37" s="208"/>
      <c r="T37" s="209"/>
      <c r="U37" s="235"/>
      <c r="V37" s="41"/>
    </row>
    <row r="38" spans="1:22" ht="16.5" thickBot="1">
      <c r="A38" s="49" t="s">
        <v>248</v>
      </c>
      <c r="B38" s="53"/>
      <c r="C38" s="77">
        <v>5</v>
      </c>
      <c r="D38" s="106">
        <v>12</v>
      </c>
      <c r="E38" s="53">
        <v>19</v>
      </c>
      <c r="F38" s="53">
        <v>26</v>
      </c>
      <c r="G38" s="54"/>
      <c r="H38" s="54">
        <v>2</v>
      </c>
      <c r="I38" s="205">
        <v>9</v>
      </c>
      <c r="J38" s="206"/>
      <c r="K38" s="54">
        <v>16</v>
      </c>
      <c r="L38" s="50">
        <v>23</v>
      </c>
      <c r="M38" s="50">
        <v>30</v>
      </c>
      <c r="N38" s="50"/>
      <c r="O38" s="193" t="s">
        <v>274</v>
      </c>
      <c r="P38" s="194"/>
      <c r="Q38" s="194"/>
      <c r="R38" s="194"/>
      <c r="S38" s="194"/>
      <c r="T38" s="195"/>
      <c r="U38" s="235"/>
      <c r="V38" s="41"/>
    </row>
    <row r="39" spans="1:22" ht="16.5" thickBot="1">
      <c r="A39" s="49" t="s">
        <v>249</v>
      </c>
      <c r="B39" s="53"/>
      <c r="C39" s="77">
        <v>6</v>
      </c>
      <c r="D39" s="107">
        <v>13</v>
      </c>
      <c r="E39" s="53">
        <v>20</v>
      </c>
      <c r="F39" s="53">
        <v>27</v>
      </c>
      <c r="G39" s="54"/>
      <c r="H39" s="54">
        <v>3</v>
      </c>
      <c r="I39" s="205">
        <v>10</v>
      </c>
      <c r="J39" s="206"/>
      <c r="K39" s="54">
        <v>17</v>
      </c>
      <c r="L39" s="50">
        <v>24</v>
      </c>
      <c r="M39" s="50">
        <v>31</v>
      </c>
      <c r="N39" s="50"/>
      <c r="O39" s="207"/>
      <c r="P39" s="208"/>
      <c r="Q39" s="208"/>
      <c r="R39" s="208"/>
      <c r="S39" s="208"/>
      <c r="T39" s="209"/>
      <c r="U39" s="235"/>
      <c r="V39" s="41"/>
    </row>
    <row r="40" spans="1:22" ht="16.5" thickBot="1">
      <c r="A40" s="49" t="s">
        <v>250</v>
      </c>
      <c r="B40" s="53"/>
      <c r="C40" s="77">
        <v>7</v>
      </c>
      <c r="D40" s="107">
        <v>14</v>
      </c>
      <c r="E40" s="53">
        <v>21</v>
      </c>
      <c r="F40" s="53">
        <v>28</v>
      </c>
      <c r="G40" s="54"/>
      <c r="H40" s="54">
        <v>4</v>
      </c>
      <c r="I40" s="205">
        <v>11</v>
      </c>
      <c r="J40" s="206"/>
      <c r="K40" s="55">
        <v>18</v>
      </c>
      <c r="L40" s="50">
        <v>25</v>
      </c>
      <c r="M40" s="50"/>
      <c r="N40" s="50"/>
      <c r="O40" s="207" t="s">
        <v>275</v>
      </c>
      <c r="P40" s="208"/>
      <c r="Q40" s="208"/>
      <c r="R40" s="208"/>
      <c r="S40" s="208"/>
      <c r="T40" s="209"/>
      <c r="U40" s="235"/>
      <c r="V40" s="41"/>
    </row>
    <row r="41" spans="1:22" ht="16.5" thickBot="1">
      <c r="A41" s="59" t="s">
        <v>251</v>
      </c>
      <c r="B41" s="84">
        <v>1</v>
      </c>
      <c r="C41" s="85">
        <v>8</v>
      </c>
      <c r="D41" s="107">
        <v>15</v>
      </c>
      <c r="E41" s="84">
        <v>22</v>
      </c>
      <c r="F41" s="84">
        <v>29</v>
      </c>
      <c r="G41" s="60"/>
      <c r="H41" s="60">
        <v>5</v>
      </c>
      <c r="I41" s="191">
        <v>12</v>
      </c>
      <c r="J41" s="192"/>
      <c r="K41" s="60">
        <v>19</v>
      </c>
      <c r="L41" s="60">
        <v>26</v>
      </c>
      <c r="M41" s="60"/>
      <c r="N41" s="60"/>
      <c r="O41" s="193" t="s">
        <v>276</v>
      </c>
      <c r="P41" s="194"/>
      <c r="Q41" s="194"/>
      <c r="R41" s="194"/>
      <c r="S41" s="194"/>
      <c r="T41" s="195"/>
      <c r="U41" s="235"/>
      <c r="V41" s="41"/>
    </row>
    <row r="42" spans="1:22" ht="16.5" thickBot="1">
      <c r="A42" s="59" t="s">
        <v>252</v>
      </c>
      <c r="B42" s="84">
        <v>2</v>
      </c>
      <c r="C42" s="85">
        <v>9</v>
      </c>
      <c r="D42" s="101">
        <v>16</v>
      </c>
      <c r="E42" s="84">
        <v>23</v>
      </c>
      <c r="F42" s="84">
        <v>30</v>
      </c>
      <c r="G42" s="60"/>
      <c r="H42" s="60">
        <v>6</v>
      </c>
      <c r="I42" s="191">
        <v>13</v>
      </c>
      <c r="J42" s="192"/>
      <c r="K42" s="60">
        <v>20</v>
      </c>
      <c r="L42" s="60">
        <v>27</v>
      </c>
      <c r="M42" s="60"/>
      <c r="N42" s="60"/>
      <c r="O42" s="196"/>
      <c r="P42" s="197"/>
      <c r="Q42" s="197"/>
      <c r="R42" s="197"/>
      <c r="S42" s="197"/>
      <c r="T42" s="198"/>
      <c r="U42" s="235"/>
      <c r="V42" s="41"/>
    </row>
    <row r="43" spans="1:22" ht="17.25" thickBot="1">
      <c r="A43" s="108" t="s">
        <v>253</v>
      </c>
      <c r="B43" s="199" t="s">
        <v>277</v>
      </c>
      <c r="C43" s="200"/>
      <c r="D43" s="200"/>
      <c r="E43" s="200"/>
      <c r="F43" s="200"/>
      <c r="G43" s="201"/>
      <c r="H43" s="199" t="s">
        <v>278</v>
      </c>
      <c r="I43" s="200"/>
      <c r="J43" s="200"/>
      <c r="K43" s="200"/>
      <c r="L43" s="200"/>
      <c r="M43" s="201"/>
      <c r="N43" s="109"/>
      <c r="O43" s="202"/>
      <c r="P43" s="203"/>
      <c r="Q43" s="203"/>
      <c r="R43" s="203"/>
      <c r="S43" s="203"/>
      <c r="T43" s="204"/>
      <c r="U43" s="235"/>
      <c r="V43" s="41"/>
    </row>
    <row r="44" spans="1:22" ht="16.5" thickTop="1">
      <c r="A44" s="184"/>
      <c r="B44" s="184"/>
      <c r="C44" s="184"/>
      <c r="D44" s="184"/>
      <c r="E44" s="184"/>
      <c r="F44" s="184"/>
      <c r="G44" s="184"/>
      <c r="H44" s="184"/>
      <c r="I44" s="184"/>
      <c r="J44" s="184"/>
      <c r="K44" s="184"/>
      <c r="L44" s="184"/>
      <c r="M44" s="184"/>
      <c r="N44" s="184"/>
      <c r="O44" s="184"/>
      <c r="P44" s="184"/>
      <c r="Q44" s="184"/>
      <c r="R44" s="184"/>
      <c r="S44" s="184"/>
      <c r="T44" s="184"/>
      <c r="U44" s="184"/>
      <c r="V44" s="184"/>
    </row>
    <row r="45" spans="1:22" ht="16.5" thickBot="1">
      <c r="A45" s="185" t="s">
        <v>279</v>
      </c>
      <c r="B45" s="185"/>
      <c r="C45" s="185"/>
      <c r="D45" s="185"/>
      <c r="E45" s="185"/>
      <c r="F45" s="185"/>
      <c r="G45" s="185"/>
      <c r="H45" s="185"/>
      <c r="I45" s="185"/>
      <c r="J45" s="185"/>
      <c r="K45" s="185"/>
      <c r="L45" s="185"/>
      <c r="M45" s="185"/>
      <c r="N45" s="185"/>
      <c r="O45" s="185"/>
      <c r="P45" s="185"/>
      <c r="Q45" s="185"/>
      <c r="R45" s="185"/>
      <c r="S45" s="185"/>
      <c r="T45" s="185"/>
      <c r="U45" s="185"/>
      <c r="V45" s="185"/>
    </row>
    <row r="46" spans="1:22" ht="15.75" thickBot="1">
      <c r="A46" s="163" t="s">
        <v>280</v>
      </c>
      <c r="B46" s="164"/>
      <c r="C46" s="164"/>
      <c r="D46" s="164"/>
      <c r="E46" s="164"/>
      <c r="F46" s="164"/>
      <c r="G46" s="164"/>
      <c r="H46" s="164"/>
      <c r="I46" s="186"/>
      <c r="J46" s="187" t="s">
        <v>281</v>
      </c>
      <c r="K46" s="167"/>
      <c r="L46" s="167"/>
      <c r="M46" s="167"/>
      <c r="N46" s="167"/>
      <c r="O46" s="167"/>
      <c r="P46" s="167"/>
      <c r="Q46" s="167"/>
      <c r="R46" s="167"/>
      <c r="S46" s="167"/>
      <c r="T46" s="167"/>
      <c r="U46" s="167"/>
      <c r="V46" s="168"/>
    </row>
    <row r="47" spans="1:22" ht="15.75" thickBot="1">
      <c r="A47" s="172" t="s">
        <v>282</v>
      </c>
      <c r="B47" s="173"/>
      <c r="C47" s="173"/>
      <c r="D47" s="173"/>
      <c r="E47" s="173"/>
      <c r="F47" s="173"/>
      <c r="G47" s="173"/>
      <c r="H47" s="173"/>
      <c r="I47" s="174"/>
      <c r="J47" s="188">
        <v>44095</v>
      </c>
      <c r="K47" s="189"/>
      <c r="L47" s="189"/>
      <c r="M47" s="189"/>
      <c r="N47" s="189"/>
      <c r="O47" s="189"/>
      <c r="P47" s="189"/>
      <c r="Q47" s="189"/>
      <c r="R47" s="189"/>
      <c r="S47" s="189"/>
      <c r="T47" s="189"/>
      <c r="U47" s="189"/>
      <c r="V47" s="190"/>
    </row>
    <row r="48" spans="1:22" ht="15.75" thickBot="1">
      <c r="A48" s="163" t="s">
        <v>283</v>
      </c>
      <c r="B48" s="164"/>
      <c r="C48" s="164"/>
      <c r="D48" s="164"/>
      <c r="E48" s="164"/>
      <c r="F48" s="164"/>
      <c r="G48" s="164"/>
      <c r="H48" s="164"/>
      <c r="I48" s="165"/>
      <c r="J48" s="166" t="s">
        <v>284</v>
      </c>
      <c r="K48" s="167"/>
      <c r="L48" s="167"/>
      <c r="M48" s="167"/>
      <c r="N48" s="167"/>
      <c r="O48" s="167"/>
      <c r="P48" s="167"/>
      <c r="Q48" s="167"/>
      <c r="R48" s="167"/>
      <c r="S48" s="167"/>
      <c r="T48" s="167"/>
      <c r="U48" s="167"/>
      <c r="V48" s="168"/>
    </row>
    <row r="49" spans="1:22" ht="15.75" thickBot="1">
      <c r="A49" s="178" t="s">
        <v>285</v>
      </c>
      <c r="B49" s="179"/>
      <c r="C49" s="179"/>
      <c r="D49" s="179"/>
      <c r="E49" s="179"/>
      <c r="F49" s="179"/>
      <c r="G49" s="179"/>
      <c r="H49" s="179"/>
      <c r="I49" s="180"/>
      <c r="J49" s="181" t="s">
        <v>286</v>
      </c>
      <c r="K49" s="182"/>
      <c r="L49" s="182"/>
      <c r="M49" s="182"/>
      <c r="N49" s="182"/>
      <c r="O49" s="182"/>
      <c r="P49" s="182"/>
      <c r="Q49" s="182"/>
      <c r="R49" s="182"/>
      <c r="S49" s="182"/>
      <c r="T49" s="182"/>
      <c r="U49" s="182"/>
      <c r="V49" s="183"/>
    </row>
    <row r="50" spans="1:22" ht="15.75" thickBot="1">
      <c r="A50" s="163" t="s">
        <v>287</v>
      </c>
      <c r="B50" s="164"/>
      <c r="C50" s="164"/>
      <c r="D50" s="164"/>
      <c r="E50" s="164"/>
      <c r="F50" s="164"/>
      <c r="G50" s="164"/>
      <c r="H50" s="164"/>
      <c r="I50" s="165"/>
      <c r="J50" s="166" t="s">
        <v>288</v>
      </c>
      <c r="K50" s="167"/>
      <c r="L50" s="167"/>
      <c r="M50" s="167"/>
      <c r="N50" s="167"/>
      <c r="O50" s="167"/>
      <c r="P50" s="167"/>
      <c r="Q50" s="167"/>
      <c r="R50" s="167"/>
      <c r="S50" s="167"/>
      <c r="T50" s="167"/>
      <c r="U50" s="167"/>
      <c r="V50" s="168"/>
    </row>
    <row r="51" spans="1:22" ht="15.75" thickBot="1">
      <c r="A51" s="172" t="s">
        <v>289</v>
      </c>
      <c r="B51" s="173"/>
      <c r="C51" s="173"/>
      <c r="D51" s="173"/>
      <c r="E51" s="173"/>
      <c r="F51" s="173"/>
      <c r="G51" s="173"/>
      <c r="H51" s="173"/>
      <c r="I51" s="174"/>
      <c r="J51" s="175" t="s">
        <v>290</v>
      </c>
      <c r="K51" s="176"/>
      <c r="L51" s="176"/>
      <c r="M51" s="176"/>
      <c r="N51" s="176"/>
      <c r="O51" s="176"/>
      <c r="P51" s="176"/>
      <c r="Q51" s="176"/>
      <c r="R51" s="176"/>
      <c r="S51" s="176"/>
      <c r="T51" s="176"/>
      <c r="U51" s="176"/>
      <c r="V51" s="177"/>
    </row>
    <row r="52" spans="1:22" ht="15.75" thickBot="1">
      <c r="A52" s="178" t="s">
        <v>291</v>
      </c>
      <c r="B52" s="179"/>
      <c r="C52" s="179"/>
      <c r="D52" s="179"/>
      <c r="E52" s="179"/>
      <c r="F52" s="179"/>
      <c r="G52" s="179"/>
      <c r="H52" s="179"/>
      <c r="I52" s="180"/>
      <c r="J52" s="181" t="s">
        <v>292</v>
      </c>
      <c r="K52" s="182"/>
      <c r="L52" s="182"/>
      <c r="M52" s="182"/>
      <c r="N52" s="182"/>
      <c r="O52" s="182"/>
      <c r="P52" s="182"/>
      <c r="Q52" s="182"/>
      <c r="R52" s="182"/>
      <c r="S52" s="182"/>
      <c r="T52" s="182"/>
      <c r="U52" s="182"/>
      <c r="V52" s="183"/>
    </row>
    <row r="53" spans="1:22" ht="15.75" thickBot="1">
      <c r="A53" s="172" t="s">
        <v>293</v>
      </c>
      <c r="B53" s="173"/>
      <c r="C53" s="173"/>
      <c r="D53" s="173"/>
      <c r="E53" s="173"/>
      <c r="F53" s="173"/>
      <c r="G53" s="173"/>
      <c r="H53" s="173"/>
      <c r="I53" s="174"/>
      <c r="J53" s="175" t="s">
        <v>294</v>
      </c>
      <c r="K53" s="176"/>
      <c r="L53" s="176"/>
      <c r="M53" s="176"/>
      <c r="N53" s="176"/>
      <c r="O53" s="176"/>
      <c r="P53" s="176"/>
      <c r="Q53" s="176"/>
      <c r="R53" s="176"/>
      <c r="S53" s="176"/>
      <c r="T53" s="176"/>
      <c r="U53" s="176"/>
      <c r="V53" s="177"/>
    </row>
    <row r="54" spans="1:22" ht="15.75" thickBot="1">
      <c r="A54" s="163" t="s">
        <v>295</v>
      </c>
      <c r="B54" s="164"/>
      <c r="C54" s="164"/>
      <c r="D54" s="164"/>
      <c r="E54" s="164"/>
      <c r="F54" s="164"/>
      <c r="G54" s="164"/>
      <c r="H54" s="164"/>
      <c r="I54" s="165"/>
      <c r="J54" s="166" t="s">
        <v>296</v>
      </c>
      <c r="K54" s="167"/>
      <c r="L54" s="167"/>
      <c r="M54" s="167"/>
      <c r="N54" s="167"/>
      <c r="O54" s="167"/>
      <c r="P54" s="167"/>
      <c r="Q54" s="167"/>
      <c r="R54" s="167"/>
      <c r="S54" s="167"/>
      <c r="T54" s="167"/>
      <c r="U54" s="167"/>
      <c r="V54" s="168"/>
    </row>
    <row r="55" spans="1:22" ht="15.75" thickBot="1">
      <c r="A55" s="172" t="s">
        <v>297</v>
      </c>
      <c r="B55" s="173"/>
      <c r="C55" s="173"/>
      <c r="D55" s="173"/>
      <c r="E55" s="173"/>
      <c r="F55" s="173"/>
      <c r="G55" s="173"/>
      <c r="H55" s="173"/>
      <c r="I55" s="174"/>
      <c r="J55" s="175" t="s">
        <v>298</v>
      </c>
      <c r="K55" s="176"/>
      <c r="L55" s="176"/>
      <c r="M55" s="176"/>
      <c r="N55" s="176"/>
      <c r="O55" s="176"/>
      <c r="P55" s="176"/>
      <c r="Q55" s="176"/>
      <c r="R55" s="176"/>
      <c r="S55" s="176"/>
      <c r="T55" s="176"/>
      <c r="U55" s="176"/>
      <c r="V55" s="177"/>
    </row>
    <row r="56" spans="1:22" ht="15.75" thickBot="1">
      <c r="A56" s="163" t="s">
        <v>299</v>
      </c>
      <c r="B56" s="164"/>
      <c r="C56" s="164"/>
      <c r="D56" s="164"/>
      <c r="E56" s="164"/>
      <c r="F56" s="164"/>
      <c r="G56" s="164"/>
      <c r="H56" s="164"/>
      <c r="I56" s="165"/>
      <c r="J56" s="166" t="s">
        <v>300</v>
      </c>
      <c r="K56" s="167"/>
      <c r="L56" s="167"/>
      <c r="M56" s="167"/>
      <c r="N56" s="167"/>
      <c r="O56" s="167"/>
      <c r="P56" s="167"/>
      <c r="Q56" s="167"/>
      <c r="R56" s="167"/>
      <c r="S56" s="167"/>
      <c r="T56" s="167"/>
      <c r="U56" s="167"/>
      <c r="V56" s="168"/>
    </row>
    <row r="57" spans="1:22" s="110" customFormat="1" ht="15.75" thickBot="1">
      <c r="A57" s="157" t="s">
        <v>301</v>
      </c>
      <c r="B57" s="158"/>
      <c r="C57" s="158"/>
      <c r="D57" s="158"/>
      <c r="E57" s="158"/>
      <c r="F57" s="158"/>
      <c r="G57" s="158"/>
      <c r="H57" s="158"/>
      <c r="I57" s="159"/>
      <c r="J57" s="160">
        <v>44365</v>
      </c>
      <c r="K57" s="161"/>
      <c r="L57" s="161"/>
      <c r="M57" s="161"/>
      <c r="N57" s="161"/>
      <c r="O57" s="161"/>
      <c r="P57" s="161"/>
      <c r="Q57" s="161"/>
      <c r="R57" s="161"/>
      <c r="S57" s="161"/>
      <c r="T57" s="161"/>
      <c r="U57" s="161"/>
      <c r="V57" s="162"/>
    </row>
    <row r="58" spans="1:22" ht="15.75" thickBot="1">
      <c r="A58" s="163" t="s">
        <v>302</v>
      </c>
      <c r="B58" s="164"/>
      <c r="C58" s="164"/>
      <c r="D58" s="164"/>
      <c r="E58" s="164"/>
      <c r="F58" s="164"/>
      <c r="G58" s="164"/>
      <c r="H58" s="164"/>
      <c r="I58" s="165"/>
      <c r="J58" s="166" t="s">
        <v>303</v>
      </c>
      <c r="K58" s="167"/>
      <c r="L58" s="167"/>
      <c r="M58" s="167"/>
      <c r="N58" s="167"/>
      <c r="O58" s="167"/>
      <c r="P58" s="167"/>
      <c r="Q58" s="167"/>
      <c r="R58" s="167"/>
      <c r="S58" s="167"/>
      <c r="T58" s="167"/>
      <c r="U58" s="167"/>
      <c r="V58" s="168"/>
    </row>
    <row r="59" spans="1:22" ht="15.75" thickBot="1">
      <c r="A59" s="163" t="s">
        <v>304</v>
      </c>
      <c r="B59" s="164"/>
      <c r="C59" s="164"/>
      <c r="D59" s="164"/>
      <c r="E59" s="164"/>
      <c r="F59" s="164"/>
      <c r="G59" s="164"/>
      <c r="H59" s="164"/>
      <c r="I59" s="165"/>
      <c r="J59" s="166" t="s">
        <v>305</v>
      </c>
      <c r="K59" s="167"/>
      <c r="L59" s="167"/>
      <c r="M59" s="167"/>
      <c r="N59" s="167"/>
      <c r="O59" s="167"/>
      <c r="P59" s="167"/>
      <c r="Q59" s="167"/>
      <c r="R59" s="167"/>
      <c r="S59" s="167"/>
      <c r="T59" s="167"/>
      <c r="U59" s="167"/>
      <c r="V59" s="168"/>
    </row>
    <row r="60" spans="1:22" s="110" customFormat="1" ht="15.75" thickBot="1">
      <c r="A60" s="157" t="s">
        <v>306</v>
      </c>
      <c r="B60" s="158"/>
      <c r="C60" s="158"/>
      <c r="D60" s="158"/>
      <c r="E60" s="158"/>
      <c r="F60" s="158"/>
      <c r="G60" s="158"/>
      <c r="H60" s="158"/>
      <c r="I60" s="159"/>
      <c r="J60" s="169" t="s">
        <v>307</v>
      </c>
      <c r="K60" s="170"/>
      <c r="L60" s="170"/>
      <c r="M60" s="170"/>
      <c r="N60" s="170"/>
      <c r="O60" s="170"/>
      <c r="P60" s="170"/>
      <c r="Q60" s="170"/>
      <c r="R60" s="170"/>
      <c r="S60" s="170"/>
      <c r="T60" s="170"/>
      <c r="U60" s="170"/>
      <c r="V60" s="171"/>
    </row>
  </sheetData>
  <mergeCells count="101">
    <mergeCell ref="A1:T1"/>
    <mergeCell ref="A2:T2"/>
    <mergeCell ref="A3:T3"/>
    <mergeCell ref="U1:U43"/>
    <mergeCell ref="V1:V3"/>
    <mergeCell ref="B4:G4"/>
    <mergeCell ref="H4:N4"/>
    <mergeCell ref="O4:T4"/>
    <mergeCell ref="I5:J5"/>
    <mergeCell ref="I6:J6"/>
    <mergeCell ref="B13:G13"/>
    <mergeCell ref="H13:M13"/>
    <mergeCell ref="O13:S13"/>
    <mergeCell ref="B14:G14"/>
    <mergeCell ref="H14:M14"/>
    <mergeCell ref="O14:T14"/>
    <mergeCell ref="I7:J7"/>
    <mergeCell ref="I8:J8"/>
    <mergeCell ref="I9:J9"/>
    <mergeCell ref="I10:J10"/>
    <mergeCell ref="I11:J11"/>
    <mergeCell ref="I12:J12"/>
    <mergeCell ref="I21:J21"/>
    <mergeCell ref="I22:J22"/>
    <mergeCell ref="B23:G23"/>
    <mergeCell ref="H23:N23"/>
    <mergeCell ref="O23:T23"/>
    <mergeCell ref="B24:G24"/>
    <mergeCell ref="H24:N24"/>
    <mergeCell ref="O24:T24"/>
    <mergeCell ref="I15:J15"/>
    <mergeCell ref="I16:J16"/>
    <mergeCell ref="I17:J17"/>
    <mergeCell ref="I18:J18"/>
    <mergeCell ref="I19:J19"/>
    <mergeCell ref="I20:J20"/>
    <mergeCell ref="I31:J31"/>
    <mergeCell ref="I32:J32"/>
    <mergeCell ref="B33:G33"/>
    <mergeCell ref="H33:M33"/>
    <mergeCell ref="O33:S33"/>
    <mergeCell ref="B34:G34"/>
    <mergeCell ref="H34:M34"/>
    <mergeCell ref="O34:T34"/>
    <mergeCell ref="I25:J25"/>
    <mergeCell ref="I26:J26"/>
    <mergeCell ref="I27:J27"/>
    <mergeCell ref="I28:J28"/>
    <mergeCell ref="I29:J29"/>
    <mergeCell ref="I30:J30"/>
    <mergeCell ref="I38:J38"/>
    <mergeCell ref="O38:T38"/>
    <mergeCell ref="I39:J39"/>
    <mergeCell ref="O39:T39"/>
    <mergeCell ref="I40:J40"/>
    <mergeCell ref="O40:T40"/>
    <mergeCell ref="I35:J35"/>
    <mergeCell ref="O35:T35"/>
    <mergeCell ref="I36:J36"/>
    <mergeCell ref="O36:T36"/>
    <mergeCell ref="I37:J37"/>
    <mergeCell ref="O37:T37"/>
    <mergeCell ref="A44:V44"/>
    <mergeCell ref="A45:V45"/>
    <mergeCell ref="A46:I46"/>
    <mergeCell ref="J46:V46"/>
    <mergeCell ref="A47:I47"/>
    <mergeCell ref="J47:V47"/>
    <mergeCell ref="I41:J41"/>
    <mergeCell ref="O41:T41"/>
    <mergeCell ref="I42:J42"/>
    <mergeCell ref="O42:T42"/>
    <mergeCell ref="B43:G43"/>
    <mergeCell ref="H43:M43"/>
    <mergeCell ref="O43:T43"/>
    <mergeCell ref="A51:I51"/>
    <mergeCell ref="J51:V51"/>
    <mergeCell ref="A52:I52"/>
    <mergeCell ref="J52:V52"/>
    <mergeCell ref="A53:I53"/>
    <mergeCell ref="J53:V53"/>
    <mergeCell ref="A48:I48"/>
    <mergeCell ref="J48:V48"/>
    <mergeCell ref="A49:I49"/>
    <mergeCell ref="J49:V49"/>
    <mergeCell ref="A50:I50"/>
    <mergeCell ref="J50:V50"/>
    <mergeCell ref="A60:I60"/>
    <mergeCell ref="A57:I57"/>
    <mergeCell ref="J57:V57"/>
    <mergeCell ref="A58:I58"/>
    <mergeCell ref="J58:V58"/>
    <mergeCell ref="A59:I59"/>
    <mergeCell ref="J59:V59"/>
    <mergeCell ref="J60:V60"/>
    <mergeCell ref="A54:I54"/>
    <mergeCell ref="J54:V54"/>
    <mergeCell ref="A55:I55"/>
    <mergeCell ref="J55:V55"/>
    <mergeCell ref="A56:I56"/>
    <mergeCell ref="J56:V5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dimension ref="B10:AP241"/>
  <sheetViews>
    <sheetView topLeftCell="A7" workbookViewId="0">
      <selection activeCell="C42" activeCellId="3" sqref="C13 C24 C33 C42"/>
    </sheetView>
  </sheetViews>
  <sheetFormatPr defaultColWidth="30.7109375" defaultRowHeight="15"/>
  <cols>
    <col min="1" max="1" width="2.28515625" style="5" customWidth="1"/>
    <col min="2" max="2" width="12" style="5" bestFit="1" customWidth="1"/>
    <col min="3" max="3" width="15.28515625" style="5" bestFit="1" customWidth="1"/>
    <col min="4" max="4" width="10.140625" style="5" bestFit="1" customWidth="1"/>
    <col min="5" max="5" width="12.85546875" style="5" bestFit="1" customWidth="1"/>
    <col min="6" max="6" width="13.28515625" style="9" bestFit="1" customWidth="1"/>
    <col min="7" max="7" width="10.140625" style="5" bestFit="1" customWidth="1"/>
    <col min="8" max="8" width="13.85546875" style="1" bestFit="1" customWidth="1"/>
    <col min="9" max="9" width="10.140625" style="5" bestFit="1" customWidth="1"/>
    <col min="10" max="10" width="23.7109375" style="5" bestFit="1" customWidth="1"/>
    <col min="11" max="16384" width="30.7109375" style="5"/>
  </cols>
  <sheetData>
    <row r="10" spans="2:42" s="6" customFormat="1">
      <c r="B10" s="3"/>
      <c r="C10" s="3"/>
      <c r="D10" s="3"/>
      <c r="E10" s="3"/>
      <c r="F10" s="9"/>
      <c r="G10" s="3"/>
      <c r="H10" s="3"/>
      <c r="I10" s="3"/>
      <c r="J10" s="7"/>
      <c r="K10" s="7"/>
      <c r="L10" s="3"/>
      <c r="M10" s="3"/>
      <c r="N10" s="3"/>
      <c r="O10" s="3"/>
      <c r="P10" s="3"/>
      <c r="Q10" s="3"/>
      <c r="R10" s="3"/>
      <c r="S10" s="3"/>
      <c r="T10" s="3"/>
      <c r="U10" s="3"/>
      <c r="V10" s="3"/>
      <c r="W10" s="7"/>
      <c r="X10" s="7"/>
      <c r="Y10" s="7"/>
      <c r="Z10" s="4"/>
      <c r="AA10" s="3"/>
      <c r="AB10" s="3"/>
      <c r="AC10" s="3"/>
      <c r="AD10" s="3"/>
      <c r="AE10" s="3"/>
      <c r="AF10" s="3"/>
      <c r="AG10" s="3"/>
      <c r="AH10" s="3"/>
      <c r="AI10" s="3"/>
      <c r="AJ10" s="3"/>
      <c r="AK10" s="3"/>
      <c r="AL10" s="3"/>
      <c r="AM10" s="7"/>
      <c r="AN10" s="7"/>
      <c r="AO10" s="7"/>
      <c r="AP10" s="3"/>
    </row>
    <row r="11" spans="2:42" s="6" customFormat="1">
      <c r="B11" s="3"/>
      <c r="C11" s="3"/>
      <c r="D11" s="3"/>
      <c r="E11" s="3"/>
      <c r="F11" s="9"/>
      <c r="G11" s="3"/>
      <c r="H11" s="3"/>
      <c r="I11" s="3"/>
      <c r="J11" s="7"/>
      <c r="K11" s="7"/>
      <c r="L11" s="3"/>
      <c r="M11" s="3"/>
      <c r="N11" s="3"/>
      <c r="O11" s="3"/>
      <c r="P11" s="3"/>
      <c r="Q11" s="3"/>
      <c r="R11" s="3"/>
      <c r="S11" s="3"/>
      <c r="T11" s="3"/>
      <c r="U11" s="3"/>
      <c r="V11" s="3"/>
      <c r="W11" s="7"/>
      <c r="X11" s="7"/>
      <c r="Y11" s="7"/>
      <c r="Z11" s="4"/>
      <c r="AA11" s="3"/>
      <c r="AB11" s="3"/>
      <c r="AC11" s="3"/>
      <c r="AD11" s="3"/>
      <c r="AE11" s="3"/>
      <c r="AF11" s="3"/>
      <c r="AG11" s="3"/>
      <c r="AH11" s="3"/>
      <c r="AI11" s="3"/>
      <c r="AJ11" s="3"/>
      <c r="AK11" s="3"/>
      <c r="AL11" s="3"/>
      <c r="AM11" s="7"/>
      <c r="AN11" s="7"/>
      <c r="AO11" s="7"/>
      <c r="AP11" s="3"/>
    </row>
    <row r="12" spans="2:42" s="22" customFormat="1">
      <c r="B12" s="18" t="s">
        <v>67</v>
      </c>
      <c r="C12" s="18" t="s">
        <v>0</v>
      </c>
      <c r="D12" s="18" t="s">
        <v>1</v>
      </c>
      <c r="E12" s="18" t="s">
        <v>2</v>
      </c>
      <c r="F12" s="18" t="s">
        <v>3</v>
      </c>
      <c r="G12" s="18" t="s">
        <v>4</v>
      </c>
      <c r="H12" s="18" t="s">
        <v>65</v>
      </c>
      <c r="I12" s="18" t="s">
        <v>66</v>
      </c>
      <c r="J12" s="19" t="s">
        <v>67</v>
      </c>
      <c r="K12" s="20"/>
      <c r="L12" s="21"/>
      <c r="M12" s="21"/>
      <c r="N12" s="21"/>
      <c r="O12" s="21"/>
      <c r="P12" s="21"/>
      <c r="Q12" s="21"/>
      <c r="R12" s="21"/>
      <c r="S12" s="21"/>
      <c r="T12" s="21"/>
      <c r="U12" s="21"/>
      <c r="V12" s="21"/>
      <c r="W12" s="20"/>
      <c r="X12" s="20"/>
      <c r="Y12" s="20"/>
      <c r="Z12" s="17"/>
      <c r="AA12" s="21"/>
      <c r="AB12" s="21"/>
      <c r="AC12" s="21"/>
      <c r="AD12" s="21"/>
      <c r="AE12" s="21"/>
      <c r="AF12" s="21"/>
      <c r="AG12" s="21"/>
      <c r="AH12" s="21"/>
      <c r="AI12" s="21"/>
      <c r="AJ12" s="21"/>
      <c r="AK12" s="21"/>
      <c r="AL12" s="21"/>
      <c r="AM12" s="20"/>
      <c r="AN12" s="20"/>
      <c r="AO12" s="20"/>
      <c r="AP12" s="21"/>
    </row>
    <row r="13" spans="2:42" ht="12.75">
      <c r="B13" s="35" t="s">
        <v>5</v>
      </c>
      <c r="C13" s="31">
        <v>44074</v>
      </c>
      <c r="D13" s="33">
        <f>C13+1</f>
        <v>44075</v>
      </c>
      <c r="E13" s="34">
        <f>D13+1</f>
        <v>44076</v>
      </c>
      <c r="F13" s="34">
        <f t="shared" ref="F13:I13" si="0">E13+1</f>
        <v>44077</v>
      </c>
      <c r="G13" s="34">
        <f t="shared" si="0"/>
        <v>44078</v>
      </c>
      <c r="H13" s="8">
        <f t="shared" si="0"/>
        <v>44079</v>
      </c>
      <c r="I13" s="8">
        <f t="shared" si="0"/>
        <v>44080</v>
      </c>
      <c r="J13" s="16" t="str">
        <f>TEXT(C13,"gg/aaa/yyyy")&amp;"-"&amp;TEXT(G13,"gg/aaa/yyyy")</f>
        <v>31/Ağu/2020-04/Eyl/2020</v>
      </c>
    </row>
    <row r="14" spans="2:42" ht="12.75">
      <c r="B14" s="11" t="s">
        <v>6</v>
      </c>
      <c r="C14" s="32">
        <f>I13+1</f>
        <v>44081</v>
      </c>
      <c r="D14" s="33">
        <f t="shared" ref="D14:D19" si="1">C14+1</f>
        <v>44082</v>
      </c>
      <c r="E14" s="34">
        <f t="shared" ref="E14:I14" si="2">D14+1</f>
        <v>44083</v>
      </c>
      <c r="F14" s="34">
        <f t="shared" si="2"/>
        <v>44084</v>
      </c>
      <c r="G14" s="34">
        <f t="shared" si="2"/>
        <v>44085</v>
      </c>
      <c r="H14" s="8">
        <f t="shared" si="2"/>
        <v>44086</v>
      </c>
      <c r="I14" s="8">
        <f t="shared" si="2"/>
        <v>44087</v>
      </c>
      <c r="J14" s="16" t="str">
        <f t="shared" ref="J14:J19" si="3">TEXT(C14,"gg/aaa/yyyy")&amp;"-"&amp;TEXT(G14,"gg/aaa/yyyy")</f>
        <v>07/Eyl/2020-11/Eyl/2020</v>
      </c>
    </row>
    <row r="15" spans="2:42" ht="12.75">
      <c r="B15" s="11" t="s">
        <v>7</v>
      </c>
      <c r="C15" s="32">
        <f>I14+1</f>
        <v>44088</v>
      </c>
      <c r="D15" s="33">
        <f t="shared" si="1"/>
        <v>44089</v>
      </c>
      <c r="E15" s="34">
        <f t="shared" ref="E15:I15" si="4">D15+1</f>
        <v>44090</v>
      </c>
      <c r="F15" s="34">
        <f t="shared" si="4"/>
        <v>44091</v>
      </c>
      <c r="G15" s="34">
        <f t="shared" si="4"/>
        <v>44092</v>
      </c>
      <c r="H15" s="8">
        <f t="shared" si="4"/>
        <v>44093</v>
      </c>
      <c r="I15" s="8">
        <f t="shared" si="4"/>
        <v>44094</v>
      </c>
      <c r="J15" s="16" t="str">
        <f t="shared" si="3"/>
        <v>14/Eyl/2020-18/Eyl/2020</v>
      </c>
    </row>
    <row r="16" spans="2:42" ht="12.75">
      <c r="B16" s="11" t="s">
        <v>8</v>
      </c>
      <c r="C16" s="32">
        <f t="shared" ref="C16:C19" si="5">I15+1</f>
        <v>44095</v>
      </c>
      <c r="D16" s="33">
        <f t="shared" si="1"/>
        <v>44096</v>
      </c>
      <c r="E16" s="34">
        <f t="shared" ref="E16:I16" si="6">D16+1</f>
        <v>44097</v>
      </c>
      <c r="F16" s="34">
        <f t="shared" si="6"/>
        <v>44098</v>
      </c>
      <c r="G16" s="34">
        <f t="shared" si="6"/>
        <v>44099</v>
      </c>
      <c r="H16" s="8">
        <f t="shared" si="6"/>
        <v>44100</v>
      </c>
      <c r="I16" s="8">
        <f t="shared" si="6"/>
        <v>44101</v>
      </c>
      <c r="J16" s="16" t="str">
        <f t="shared" si="3"/>
        <v>21/Eyl/2020-25/Eyl/2020</v>
      </c>
    </row>
    <row r="17" spans="2:10" ht="12.75">
      <c r="B17" s="11" t="s">
        <v>9</v>
      </c>
      <c r="C17" s="32">
        <f t="shared" si="5"/>
        <v>44102</v>
      </c>
      <c r="D17" s="33">
        <f t="shared" si="1"/>
        <v>44103</v>
      </c>
      <c r="E17" s="34">
        <f t="shared" ref="E17:I17" si="7">D17+1</f>
        <v>44104</v>
      </c>
      <c r="F17" s="34">
        <f t="shared" si="7"/>
        <v>44105</v>
      </c>
      <c r="G17" s="34">
        <f t="shared" si="7"/>
        <v>44106</v>
      </c>
      <c r="H17" s="8">
        <f t="shared" si="7"/>
        <v>44107</v>
      </c>
      <c r="I17" s="8">
        <f t="shared" si="7"/>
        <v>44108</v>
      </c>
      <c r="J17" s="16" t="str">
        <f t="shared" si="3"/>
        <v>28/Eyl/2020-02/Eki/2020</v>
      </c>
    </row>
    <row r="18" spans="2:10" ht="12.75">
      <c r="B18" s="11" t="s">
        <v>10</v>
      </c>
      <c r="C18" s="32">
        <f t="shared" si="5"/>
        <v>44109</v>
      </c>
      <c r="D18" s="33">
        <f t="shared" si="1"/>
        <v>44110</v>
      </c>
      <c r="E18" s="34">
        <f t="shared" ref="E18:I18" si="8">D18+1</f>
        <v>44111</v>
      </c>
      <c r="F18" s="34">
        <f t="shared" si="8"/>
        <v>44112</v>
      </c>
      <c r="G18" s="34">
        <f t="shared" si="8"/>
        <v>44113</v>
      </c>
      <c r="H18" s="8">
        <f t="shared" si="8"/>
        <v>44114</v>
      </c>
      <c r="I18" s="8">
        <f t="shared" si="8"/>
        <v>44115</v>
      </c>
      <c r="J18" s="16" t="str">
        <f t="shared" si="3"/>
        <v>05/Eki/2020-09/Eki/2020</v>
      </c>
    </row>
    <row r="19" spans="2:10" ht="12.75">
      <c r="B19" s="11" t="s">
        <v>11</v>
      </c>
      <c r="C19" s="32">
        <f t="shared" si="5"/>
        <v>44116</v>
      </c>
      <c r="D19" s="33">
        <f t="shared" si="1"/>
        <v>44117</v>
      </c>
      <c r="E19" s="34">
        <f t="shared" ref="E19:I19" si="9">D19+1</f>
        <v>44118</v>
      </c>
      <c r="F19" s="34">
        <f t="shared" si="9"/>
        <v>44119</v>
      </c>
      <c r="G19" s="34">
        <f t="shared" si="9"/>
        <v>44120</v>
      </c>
      <c r="H19" s="8">
        <f t="shared" si="9"/>
        <v>44121</v>
      </c>
      <c r="I19" s="8">
        <f t="shared" si="9"/>
        <v>44122</v>
      </c>
      <c r="J19" s="16" t="str">
        <f t="shared" si="3"/>
        <v>12/Eki/2020-16/Eki/2020</v>
      </c>
    </row>
    <row r="20" spans="2:10" ht="12.75">
      <c r="B20" s="11" t="s">
        <v>12</v>
      </c>
      <c r="C20" s="32">
        <f t="shared" ref="C20:C49" si="10">I19+1</f>
        <v>44123</v>
      </c>
      <c r="D20" s="33">
        <f t="shared" ref="D20:D49" si="11">C20+1</f>
        <v>44124</v>
      </c>
      <c r="E20" s="34">
        <f t="shared" ref="E20:E49" si="12">D20+1</f>
        <v>44125</v>
      </c>
      <c r="F20" s="34">
        <f t="shared" ref="F20:F49" si="13">E20+1</f>
        <v>44126</v>
      </c>
      <c r="G20" s="34">
        <f t="shared" ref="G20:G49" si="14">F20+1</f>
        <v>44127</v>
      </c>
      <c r="H20" s="8">
        <f t="shared" ref="H20:H49" si="15">G20+1</f>
        <v>44128</v>
      </c>
      <c r="I20" s="8">
        <f t="shared" ref="I20:I49" si="16">H20+1</f>
        <v>44129</v>
      </c>
      <c r="J20" s="16" t="str">
        <f t="shared" ref="J20:J49" si="17">TEXT(C20,"gg/aaa/yyyy")&amp;"-"&amp;TEXT(G20,"gg/aaa/yyyy")</f>
        <v>19/Eki/2020-23/Eki/2020</v>
      </c>
    </row>
    <row r="21" spans="2:10" ht="12.75">
      <c r="B21" s="11" t="s">
        <v>13</v>
      </c>
      <c r="C21" s="32">
        <f t="shared" si="10"/>
        <v>44130</v>
      </c>
      <c r="D21" s="33">
        <f t="shared" si="11"/>
        <v>44131</v>
      </c>
      <c r="E21" s="34">
        <f t="shared" si="12"/>
        <v>44132</v>
      </c>
      <c r="F21" s="34">
        <f t="shared" si="13"/>
        <v>44133</v>
      </c>
      <c r="G21" s="34">
        <f t="shared" si="14"/>
        <v>44134</v>
      </c>
      <c r="H21" s="8">
        <f t="shared" si="15"/>
        <v>44135</v>
      </c>
      <c r="I21" s="8">
        <f t="shared" si="16"/>
        <v>44136</v>
      </c>
      <c r="J21" s="16" t="str">
        <f t="shared" si="17"/>
        <v>26/Eki/2020-30/Eki/2020</v>
      </c>
    </row>
    <row r="22" spans="2:10" ht="12.75">
      <c r="B22" s="11" t="s">
        <v>14</v>
      </c>
      <c r="C22" s="32">
        <f t="shared" si="10"/>
        <v>44137</v>
      </c>
      <c r="D22" s="33">
        <f t="shared" si="11"/>
        <v>44138</v>
      </c>
      <c r="E22" s="34">
        <f t="shared" si="12"/>
        <v>44139</v>
      </c>
      <c r="F22" s="34">
        <f t="shared" si="13"/>
        <v>44140</v>
      </c>
      <c r="G22" s="34">
        <f t="shared" si="14"/>
        <v>44141</v>
      </c>
      <c r="H22" s="8">
        <f t="shared" si="15"/>
        <v>44142</v>
      </c>
      <c r="I22" s="8">
        <f t="shared" si="16"/>
        <v>44143</v>
      </c>
      <c r="J22" s="16" t="str">
        <f t="shared" si="17"/>
        <v>02/Kas/2020-06/Kas/2020</v>
      </c>
    </row>
    <row r="23" spans="2:10" ht="12.75">
      <c r="B23" s="11" t="s">
        <v>80</v>
      </c>
      <c r="C23" s="32">
        <f t="shared" si="10"/>
        <v>44144</v>
      </c>
      <c r="D23" s="33">
        <f t="shared" si="11"/>
        <v>44145</v>
      </c>
      <c r="E23" s="34">
        <f t="shared" si="12"/>
        <v>44146</v>
      </c>
      <c r="F23" s="34">
        <f t="shared" si="13"/>
        <v>44147</v>
      </c>
      <c r="G23" s="34">
        <f t="shared" si="14"/>
        <v>44148</v>
      </c>
      <c r="H23" s="8">
        <f t="shared" si="15"/>
        <v>44149</v>
      </c>
      <c r="I23" s="8">
        <f t="shared" si="16"/>
        <v>44150</v>
      </c>
      <c r="J23" s="16" t="str">
        <f t="shared" si="17"/>
        <v>09/Kas/2020-13/Kas/2020</v>
      </c>
    </row>
    <row r="24" spans="2:10" ht="12.75">
      <c r="B24" s="35" t="s">
        <v>15</v>
      </c>
      <c r="C24" s="31">
        <v>44158</v>
      </c>
      <c r="D24" s="33">
        <f t="shared" si="11"/>
        <v>44159</v>
      </c>
      <c r="E24" s="34">
        <f t="shared" si="12"/>
        <v>44160</v>
      </c>
      <c r="F24" s="34">
        <f t="shared" si="13"/>
        <v>44161</v>
      </c>
      <c r="G24" s="34">
        <f t="shared" si="14"/>
        <v>44162</v>
      </c>
      <c r="H24" s="8">
        <f t="shared" si="15"/>
        <v>44163</v>
      </c>
      <c r="I24" s="8">
        <f t="shared" si="16"/>
        <v>44164</v>
      </c>
      <c r="J24" s="16" t="str">
        <f t="shared" si="17"/>
        <v>23/Kas/2020-27/Kas/2020</v>
      </c>
    </row>
    <row r="25" spans="2:10" ht="12.75">
      <c r="B25" s="11" t="s">
        <v>16</v>
      </c>
      <c r="C25" s="32">
        <f t="shared" si="10"/>
        <v>44165</v>
      </c>
      <c r="D25" s="33">
        <f t="shared" si="11"/>
        <v>44166</v>
      </c>
      <c r="E25" s="34">
        <f t="shared" si="12"/>
        <v>44167</v>
      </c>
      <c r="F25" s="34">
        <f t="shared" si="13"/>
        <v>44168</v>
      </c>
      <c r="G25" s="34">
        <f t="shared" si="14"/>
        <v>44169</v>
      </c>
      <c r="H25" s="8">
        <f t="shared" si="15"/>
        <v>44170</v>
      </c>
      <c r="I25" s="8">
        <f t="shared" si="16"/>
        <v>44171</v>
      </c>
      <c r="J25" s="16" t="str">
        <f t="shared" si="17"/>
        <v>30/Kas/2020-04/Ara/2020</v>
      </c>
    </row>
    <row r="26" spans="2:10" ht="12.75">
      <c r="B26" s="11" t="s">
        <v>17</v>
      </c>
      <c r="C26" s="32">
        <f t="shared" si="10"/>
        <v>44172</v>
      </c>
      <c r="D26" s="33">
        <f t="shared" si="11"/>
        <v>44173</v>
      </c>
      <c r="E26" s="34">
        <f t="shared" si="12"/>
        <v>44174</v>
      </c>
      <c r="F26" s="34">
        <f t="shared" si="13"/>
        <v>44175</v>
      </c>
      <c r="G26" s="34">
        <f t="shared" si="14"/>
        <v>44176</v>
      </c>
      <c r="H26" s="8">
        <f t="shared" si="15"/>
        <v>44177</v>
      </c>
      <c r="I26" s="8">
        <f t="shared" si="16"/>
        <v>44178</v>
      </c>
      <c r="J26" s="16" t="str">
        <f t="shared" si="17"/>
        <v>07/Ara/2020-11/Ara/2020</v>
      </c>
    </row>
    <row r="27" spans="2:10" ht="12.75">
      <c r="B27" s="11" t="s">
        <v>18</v>
      </c>
      <c r="C27" s="32">
        <f t="shared" si="10"/>
        <v>44179</v>
      </c>
      <c r="D27" s="33">
        <f t="shared" si="11"/>
        <v>44180</v>
      </c>
      <c r="E27" s="34">
        <f t="shared" si="12"/>
        <v>44181</v>
      </c>
      <c r="F27" s="34">
        <f t="shared" si="13"/>
        <v>44182</v>
      </c>
      <c r="G27" s="34">
        <f t="shared" si="14"/>
        <v>44183</v>
      </c>
      <c r="H27" s="8">
        <f t="shared" si="15"/>
        <v>44184</v>
      </c>
      <c r="I27" s="8">
        <f t="shared" si="16"/>
        <v>44185</v>
      </c>
      <c r="J27" s="16" t="str">
        <f t="shared" si="17"/>
        <v>14/Ara/2020-18/Ara/2020</v>
      </c>
    </row>
    <row r="28" spans="2:10" ht="12.75">
      <c r="B28" s="11" t="s">
        <v>19</v>
      </c>
      <c r="C28" s="32">
        <f t="shared" si="10"/>
        <v>44186</v>
      </c>
      <c r="D28" s="33">
        <f t="shared" si="11"/>
        <v>44187</v>
      </c>
      <c r="E28" s="34">
        <f t="shared" si="12"/>
        <v>44188</v>
      </c>
      <c r="F28" s="34">
        <f t="shared" si="13"/>
        <v>44189</v>
      </c>
      <c r="G28" s="34">
        <f t="shared" si="14"/>
        <v>44190</v>
      </c>
      <c r="H28" s="8">
        <f t="shared" si="15"/>
        <v>44191</v>
      </c>
      <c r="I28" s="8">
        <f t="shared" si="16"/>
        <v>44192</v>
      </c>
      <c r="J28" s="16" t="str">
        <f t="shared" si="17"/>
        <v>21/Ara/2020-25/Ara/2020</v>
      </c>
    </row>
    <row r="29" spans="2:10" ht="12.75">
      <c r="B29" s="11" t="s">
        <v>20</v>
      </c>
      <c r="C29" s="32">
        <f t="shared" si="10"/>
        <v>44193</v>
      </c>
      <c r="D29" s="33">
        <f t="shared" si="11"/>
        <v>44194</v>
      </c>
      <c r="E29" s="34">
        <f t="shared" si="12"/>
        <v>44195</v>
      </c>
      <c r="F29" s="34">
        <f t="shared" si="13"/>
        <v>44196</v>
      </c>
      <c r="G29" s="34">
        <f t="shared" si="14"/>
        <v>44197</v>
      </c>
      <c r="H29" s="8">
        <f t="shared" si="15"/>
        <v>44198</v>
      </c>
      <c r="I29" s="8">
        <f t="shared" si="16"/>
        <v>44199</v>
      </c>
      <c r="J29" s="16" t="str">
        <f t="shared" si="17"/>
        <v>28/Ara/2020-01/Oca/2021</v>
      </c>
    </row>
    <row r="30" spans="2:10" ht="12.75">
      <c r="B30" s="11" t="s">
        <v>21</v>
      </c>
      <c r="C30" s="32">
        <f t="shared" si="10"/>
        <v>44200</v>
      </c>
      <c r="D30" s="33">
        <f t="shared" si="11"/>
        <v>44201</v>
      </c>
      <c r="E30" s="34">
        <f t="shared" si="12"/>
        <v>44202</v>
      </c>
      <c r="F30" s="34">
        <f t="shared" si="13"/>
        <v>44203</v>
      </c>
      <c r="G30" s="34">
        <f t="shared" si="14"/>
        <v>44204</v>
      </c>
      <c r="H30" s="8">
        <f t="shared" si="15"/>
        <v>44205</v>
      </c>
      <c r="I30" s="8">
        <f t="shared" si="16"/>
        <v>44206</v>
      </c>
      <c r="J30" s="16" t="str">
        <f t="shared" si="17"/>
        <v>04/Oca/2021-08/Oca/2021</v>
      </c>
    </row>
    <row r="31" spans="2:10" ht="12.75">
      <c r="B31" s="11" t="s">
        <v>22</v>
      </c>
      <c r="C31" s="32">
        <f t="shared" si="10"/>
        <v>44207</v>
      </c>
      <c r="D31" s="33">
        <f t="shared" si="11"/>
        <v>44208</v>
      </c>
      <c r="E31" s="34">
        <f t="shared" si="12"/>
        <v>44209</v>
      </c>
      <c r="F31" s="34">
        <f t="shared" si="13"/>
        <v>44210</v>
      </c>
      <c r="G31" s="34">
        <f t="shared" si="14"/>
        <v>44211</v>
      </c>
      <c r="H31" s="8">
        <f t="shared" si="15"/>
        <v>44212</v>
      </c>
      <c r="I31" s="8">
        <f t="shared" si="16"/>
        <v>44213</v>
      </c>
      <c r="J31" s="16" t="str">
        <f t="shared" si="17"/>
        <v>11/Oca/2021-15/Oca/2021</v>
      </c>
    </row>
    <row r="32" spans="2:10" ht="12.75">
      <c r="B32" s="11" t="s">
        <v>81</v>
      </c>
      <c r="C32" s="32">
        <f t="shared" si="10"/>
        <v>44214</v>
      </c>
      <c r="D32" s="33">
        <f t="shared" si="11"/>
        <v>44215</v>
      </c>
      <c r="E32" s="34">
        <f t="shared" si="12"/>
        <v>44216</v>
      </c>
      <c r="F32" s="34">
        <f t="shared" si="13"/>
        <v>44217</v>
      </c>
      <c r="G32" s="34">
        <f t="shared" si="14"/>
        <v>44218</v>
      </c>
      <c r="H32" s="8">
        <f t="shared" si="15"/>
        <v>44219</v>
      </c>
      <c r="I32" s="8">
        <f t="shared" si="16"/>
        <v>44220</v>
      </c>
      <c r="J32" s="16" t="str">
        <f t="shared" si="17"/>
        <v>18/Oca/2021-22/Oca/2021</v>
      </c>
    </row>
    <row r="33" spans="2:10" ht="12.75">
      <c r="B33" s="35" t="s">
        <v>82</v>
      </c>
      <c r="C33" s="31">
        <v>44235</v>
      </c>
      <c r="D33" s="33">
        <f t="shared" si="11"/>
        <v>44236</v>
      </c>
      <c r="E33" s="34">
        <f t="shared" si="12"/>
        <v>44237</v>
      </c>
      <c r="F33" s="34">
        <f t="shared" si="13"/>
        <v>44238</v>
      </c>
      <c r="G33" s="34">
        <f t="shared" si="14"/>
        <v>44239</v>
      </c>
      <c r="H33" s="8">
        <f t="shared" si="15"/>
        <v>44240</v>
      </c>
      <c r="I33" s="8">
        <f t="shared" si="16"/>
        <v>44241</v>
      </c>
      <c r="J33" s="16" t="str">
        <f t="shared" si="17"/>
        <v>08/Şub/2021-12/Şub/2021</v>
      </c>
    </row>
    <row r="34" spans="2:10" ht="12.75">
      <c r="B34" s="11" t="s">
        <v>23</v>
      </c>
      <c r="C34" s="32">
        <f t="shared" si="10"/>
        <v>44242</v>
      </c>
      <c r="D34" s="33">
        <f t="shared" si="11"/>
        <v>44243</v>
      </c>
      <c r="E34" s="34">
        <f t="shared" si="12"/>
        <v>44244</v>
      </c>
      <c r="F34" s="34">
        <f t="shared" si="13"/>
        <v>44245</v>
      </c>
      <c r="G34" s="34">
        <f t="shared" si="14"/>
        <v>44246</v>
      </c>
      <c r="H34" s="8">
        <f t="shared" si="15"/>
        <v>44247</v>
      </c>
      <c r="I34" s="8">
        <f t="shared" si="16"/>
        <v>44248</v>
      </c>
      <c r="J34" s="16" t="str">
        <f t="shared" si="17"/>
        <v>15/Şub/2021-19/Şub/2021</v>
      </c>
    </row>
    <row r="35" spans="2:10" ht="12.75">
      <c r="B35" s="11" t="s">
        <v>24</v>
      </c>
      <c r="C35" s="32">
        <f t="shared" si="10"/>
        <v>44249</v>
      </c>
      <c r="D35" s="33">
        <f t="shared" si="11"/>
        <v>44250</v>
      </c>
      <c r="E35" s="34">
        <f t="shared" si="12"/>
        <v>44251</v>
      </c>
      <c r="F35" s="34">
        <f t="shared" si="13"/>
        <v>44252</v>
      </c>
      <c r="G35" s="34">
        <f t="shared" si="14"/>
        <v>44253</v>
      </c>
      <c r="H35" s="8">
        <f t="shared" si="15"/>
        <v>44254</v>
      </c>
      <c r="I35" s="8">
        <f t="shared" si="16"/>
        <v>44255</v>
      </c>
      <c r="J35" s="16" t="str">
        <f t="shared" si="17"/>
        <v>22/Şub/2021-26/Şub/2021</v>
      </c>
    </row>
    <row r="36" spans="2:10" ht="12.75">
      <c r="B36" s="11" t="s">
        <v>25</v>
      </c>
      <c r="C36" s="32">
        <f t="shared" si="10"/>
        <v>44256</v>
      </c>
      <c r="D36" s="33">
        <f t="shared" si="11"/>
        <v>44257</v>
      </c>
      <c r="E36" s="34">
        <f t="shared" si="12"/>
        <v>44258</v>
      </c>
      <c r="F36" s="34">
        <f t="shared" si="13"/>
        <v>44259</v>
      </c>
      <c r="G36" s="34">
        <f t="shared" si="14"/>
        <v>44260</v>
      </c>
      <c r="H36" s="8">
        <f t="shared" si="15"/>
        <v>44261</v>
      </c>
      <c r="I36" s="8">
        <f t="shared" si="16"/>
        <v>44262</v>
      </c>
      <c r="J36" s="16" t="str">
        <f t="shared" si="17"/>
        <v>01/Mar/2021-05/Mar/2021</v>
      </c>
    </row>
    <row r="37" spans="2:10" ht="12.75">
      <c r="B37" s="11" t="s">
        <v>26</v>
      </c>
      <c r="C37" s="32">
        <f t="shared" si="10"/>
        <v>44263</v>
      </c>
      <c r="D37" s="33">
        <f t="shared" si="11"/>
        <v>44264</v>
      </c>
      <c r="E37" s="34">
        <f t="shared" si="12"/>
        <v>44265</v>
      </c>
      <c r="F37" s="34">
        <f t="shared" si="13"/>
        <v>44266</v>
      </c>
      <c r="G37" s="34">
        <f t="shared" si="14"/>
        <v>44267</v>
      </c>
      <c r="H37" s="8">
        <f t="shared" si="15"/>
        <v>44268</v>
      </c>
      <c r="I37" s="8">
        <f t="shared" si="16"/>
        <v>44269</v>
      </c>
      <c r="J37" s="16" t="str">
        <f t="shared" si="17"/>
        <v>08/Mar/2021-12/Mar/2021</v>
      </c>
    </row>
    <row r="38" spans="2:10" ht="12.75">
      <c r="B38" s="11" t="s">
        <v>27</v>
      </c>
      <c r="C38" s="32">
        <f t="shared" si="10"/>
        <v>44270</v>
      </c>
      <c r="D38" s="33">
        <f t="shared" si="11"/>
        <v>44271</v>
      </c>
      <c r="E38" s="34">
        <f t="shared" si="12"/>
        <v>44272</v>
      </c>
      <c r="F38" s="34">
        <f t="shared" si="13"/>
        <v>44273</v>
      </c>
      <c r="G38" s="34">
        <f t="shared" si="14"/>
        <v>44274</v>
      </c>
      <c r="H38" s="8">
        <f t="shared" si="15"/>
        <v>44275</v>
      </c>
      <c r="I38" s="8">
        <f t="shared" si="16"/>
        <v>44276</v>
      </c>
      <c r="J38" s="16" t="str">
        <f t="shared" si="17"/>
        <v>15/Mar/2021-19/Mar/2021</v>
      </c>
    </row>
    <row r="39" spans="2:10" ht="12.75">
      <c r="B39" s="11" t="s">
        <v>28</v>
      </c>
      <c r="C39" s="32">
        <f t="shared" si="10"/>
        <v>44277</v>
      </c>
      <c r="D39" s="33">
        <f t="shared" si="11"/>
        <v>44278</v>
      </c>
      <c r="E39" s="34">
        <f t="shared" si="12"/>
        <v>44279</v>
      </c>
      <c r="F39" s="34">
        <f t="shared" si="13"/>
        <v>44280</v>
      </c>
      <c r="G39" s="34">
        <f t="shared" si="14"/>
        <v>44281</v>
      </c>
      <c r="H39" s="8">
        <f t="shared" si="15"/>
        <v>44282</v>
      </c>
      <c r="I39" s="8">
        <f t="shared" si="16"/>
        <v>44283</v>
      </c>
      <c r="J39" s="16" t="str">
        <f t="shared" si="17"/>
        <v>22/Mar/2021-26/Mar/2021</v>
      </c>
    </row>
    <row r="40" spans="2:10" ht="12.75">
      <c r="B40" s="11" t="s">
        <v>29</v>
      </c>
      <c r="C40" s="32">
        <f t="shared" si="10"/>
        <v>44284</v>
      </c>
      <c r="D40" s="33">
        <f t="shared" si="11"/>
        <v>44285</v>
      </c>
      <c r="E40" s="34">
        <f t="shared" si="12"/>
        <v>44286</v>
      </c>
      <c r="F40" s="34">
        <f t="shared" si="13"/>
        <v>44287</v>
      </c>
      <c r="G40" s="34">
        <f t="shared" si="14"/>
        <v>44288</v>
      </c>
      <c r="H40" s="8">
        <f t="shared" si="15"/>
        <v>44289</v>
      </c>
      <c r="I40" s="8">
        <f t="shared" si="16"/>
        <v>44290</v>
      </c>
      <c r="J40" s="16" t="str">
        <f t="shared" si="17"/>
        <v>29/Mar/2021-02/Nis/2021</v>
      </c>
    </row>
    <row r="41" spans="2:10" ht="12.75">
      <c r="B41" s="11" t="s">
        <v>30</v>
      </c>
      <c r="C41" s="32">
        <f t="shared" si="10"/>
        <v>44291</v>
      </c>
      <c r="D41" s="33">
        <f t="shared" si="11"/>
        <v>44292</v>
      </c>
      <c r="E41" s="34">
        <f t="shared" si="12"/>
        <v>44293</v>
      </c>
      <c r="F41" s="34">
        <f t="shared" si="13"/>
        <v>44294</v>
      </c>
      <c r="G41" s="34">
        <f t="shared" si="14"/>
        <v>44295</v>
      </c>
      <c r="H41" s="8">
        <f t="shared" si="15"/>
        <v>44296</v>
      </c>
      <c r="I41" s="8">
        <f t="shared" si="16"/>
        <v>44297</v>
      </c>
      <c r="J41" s="16" t="str">
        <f t="shared" si="17"/>
        <v>05/Nis/2021-09/Nis/2021</v>
      </c>
    </row>
    <row r="42" spans="2:10" ht="12.75">
      <c r="B42" s="35" t="s">
        <v>31</v>
      </c>
      <c r="C42" s="31">
        <v>44305</v>
      </c>
      <c r="D42" s="33">
        <f t="shared" si="11"/>
        <v>44306</v>
      </c>
      <c r="E42" s="34">
        <f t="shared" si="12"/>
        <v>44307</v>
      </c>
      <c r="F42" s="34">
        <f t="shared" si="13"/>
        <v>44308</v>
      </c>
      <c r="G42" s="34">
        <f t="shared" si="14"/>
        <v>44309</v>
      </c>
      <c r="H42" s="8">
        <f t="shared" si="15"/>
        <v>44310</v>
      </c>
      <c r="I42" s="8">
        <f t="shared" si="16"/>
        <v>44311</v>
      </c>
      <c r="J42" s="16" t="str">
        <f t="shared" si="17"/>
        <v>19/Nis/2021-23/Nis/2021</v>
      </c>
    </row>
    <row r="43" spans="2:10" ht="12.75">
      <c r="B43" s="11" t="s">
        <v>83</v>
      </c>
      <c r="C43" s="32">
        <f t="shared" si="10"/>
        <v>44312</v>
      </c>
      <c r="D43" s="33">
        <f t="shared" si="11"/>
        <v>44313</v>
      </c>
      <c r="E43" s="34">
        <f t="shared" si="12"/>
        <v>44314</v>
      </c>
      <c r="F43" s="34">
        <f t="shared" si="13"/>
        <v>44315</v>
      </c>
      <c r="G43" s="34">
        <f t="shared" si="14"/>
        <v>44316</v>
      </c>
      <c r="H43" s="8">
        <f t="shared" si="15"/>
        <v>44317</v>
      </c>
      <c r="I43" s="8">
        <f t="shared" si="16"/>
        <v>44318</v>
      </c>
      <c r="J43" s="16" t="str">
        <f t="shared" si="17"/>
        <v>26/Nis/2021-30/Nis/2021</v>
      </c>
    </row>
    <row r="44" spans="2:10" ht="12.75">
      <c r="B44" s="11" t="s">
        <v>32</v>
      </c>
      <c r="C44" s="32">
        <f t="shared" si="10"/>
        <v>44319</v>
      </c>
      <c r="D44" s="33">
        <f t="shared" si="11"/>
        <v>44320</v>
      </c>
      <c r="E44" s="34">
        <f t="shared" si="12"/>
        <v>44321</v>
      </c>
      <c r="F44" s="34">
        <f t="shared" si="13"/>
        <v>44322</v>
      </c>
      <c r="G44" s="34">
        <f t="shared" si="14"/>
        <v>44323</v>
      </c>
      <c r="H44" s="8">
        <f t="shared" si="15"/>
        <v>44324</v>
      </c>
      <c r="I44" s="8">
        <f t="shared" si="16"/>
        <v>44325</v>
      </c>
      <c r="J44" s="16" t="str">
        <f t="shared" si="17"/>
        <v>03/May/2021-07/May/2021</v>
      </c>
    </row>
    <row r="45" spans="2:10" ht="12.75">
      <c r="B45" s="11" t="s">
        <v>33</v>
      </c>
      <c r="C45" s="32">
        <f t="shared" si="10"/>
        <v>44326</v>
      </c>
      <c r="D45" s="33">
        <f t="shared" si="11"/>
        <v>44327</v>
      </c>
      <c r="E45" s="34">
        <f t="shared" si="12"/>
        <v>44328</v>
      </c>
      <c r="F45" s="34">
        <f t="shared" si="13"/>
        <v>44329</v>
      </c>
      <c r="G45" s="34">
        <f t="shared" si="14"/>
        <v>44330</v>
      </c>
      <c r="H45" s="8">
        <f t="shared" si="15"/>
        <v>44331</v>
      </c>
      <c r="I45" s="8">
        <f t="shared" si="16"/>
        <v>44332</v>
      </c>
      <c r="J45" s="16" t="str">
        <f t="shared" si="17"/>
        <v>10/May/2021-14/May/2021</v>
      </c>
    </row>
    <row r="46" spans="2:10" ht="12.75">
      <c r="B46" s="11" t="s">
        <v>34</v>
      </c>
      <c r="C46" s="32">
        <f t="shared" si="10"/>
        <v>44333</v>
      </c>
      <c r="D46" s="33">
        <f t="shared" si="11"/>
        <v>44334</v>
      </c>
      <c r="E46" s="34">
        <f t="shared" si="12"/>
        <v>44335</v>
      </c>
      <c r="F46" s="34">
        <f t="shared" si="13"/>
        <v>44336</v>
      </c>
      <c r="G46" s="34">
        <f t="shared" si="14"/>
        <v>44337</v>
      </c>
      <c r="H46" s="8">
        <f t="shared" si="15"/>
        <v>44338</v>
      </c>
      <c r="I46" s="8">
        <f t="shared" si="16"/>
        <v>44339</v>
      </c>
      <c r="J46" s="16" t="str">
        <f t="shared" si="17"/>
        <v>17/May/2021-21/May/2021</v>
      </c>
    </row>
    <row r="47" spans="2:10" ht="12.75">
      <c r="B47" s="11" t="s">
        <v>35</v>
      </c>
      <c r="C47" s="32">
        <f t="shared" si="10"/>
        <v>44340</v>
      </c>
      <c r="D47" s="33">
        <f t="shared" si="11"/>
        <v>44341</v>
      </c>
      <c r="E47" s="34">
        <f t="shared" si="12"/>
        <v>44342</v>
      </c>
      <c r="F47" s="34">
        <f t="shared" si="13"/>
        <v>44343</v>
      </c>
      <c r="G47" s="34">
        <f t="shared" si="14"/>
        <v>44344</v>
      </c>
      <c r="H47" s="8">
        <f t="shared" si="15"/>
        <v>44345</v>
      </c>
      <c r="I47" s="8">
        <f t="shared" si="16"/>
        <v>44346</v>
      </c>
      <c r="J47" s="16" t="str">
        <f t="shared" si="17"/>
        <v>24/May/2021-28/May/2021</v>
      </c>
    </row>
    <row r="48" spans="2:10" ht="12.75">
      <c r="B48" s="11" t="s">
        <v>36</v>
      </c>
      <c r="C48" s="32">
        <f t="shared" si="10"/>
        <v>44347</v>
      </c>
      <c r="D48" s="33">
        <f t="shared" si="11"/>
        <v>44348</v>
      </c>
      <c r="E48" s="34">
        <f t="shared" si="12"/>
        <v>44349</v>
      </c>
      <c r="F48" s="34">
        <f t="shared" si="13"/>
        <v>44350</v>
      </c>
      <c r="G48" s="34">
        <f t="shared" si="14"/>
        <v>44351</v>
      </c>
      <c r="H48" s="8">
        <f t="shared" si="15"/>
        <v>44352</v>
      </c>
      <c r="I48" s="8">
        <f t="shared" si="16"/>
        <v>44353</v>
      </c>
      <c r="J48" s="16" t="str">
        <f t="shared" si="17"/>
        <v>31/May/2021-04/Haz/2021</v>
      </c>
    </row>
    <row r="49" spans="2:10" ht="12.75">
      <c r="B49" s="11" t="s">
        <v>37</v>
      </c>
      <c r="C49" s="32">
        <f t="shared" si="10"/>
        <v>44354</v>
      </c>
      <c r="D49" s="33">
        <f t="shared" si="11"/>
        <v>44355</v>
      </c>
      <c r="E49" s="34">
        <f t="shared" si="12"/>
        <v>44356</v>
      </c>
      <c r="F49" s="34">
        <f t="shared" si="13"/>
        <v>44357</v>
      </c>
      <c r="G49" s="34">
        <f t="shared" si="14"/>
        <v>44358</v>
      </c>
      <c r="H49" s="8">
        <f t="shared" si="15"/>
        <v>44359</v>
      </c>
      <c r="I49" s="8">
        <f t="shared" si="16"/>
        <v>44360</v>
      </c>
      <c r="J49" s="16" t="str">
        <f t="shared" si="17"/>
        <v>07/Haz/2021-11/Haz/2021</v>
      </c>
    </row>
    <row r="50" spans="2:10" ht="12.75">
      <c r="B50" s="11" t="s">
        <v>40</v>
      </c>
      <c r="C50" s="32">
        <f t="shared" ref="C50" si="18">I49+1</f>
        <v>44361</v>
      </c>
      <c r="D50" s="33">
        <f t="shared" ref="D50" si="19">C50+1</f>
        <v>44362</v>
      </c>
      <c r="E50" s="34">
        <f t="shared" ref="E50" si="20">D50+1</f>
        <v>44363</v>
      </c>
      <c r="F50" s="34">
        <f t="shared" ref="F50" si="21">E50+1</f>
        <v>44364</v>
      </c>
      <c r="G50" s="34">
        <f t="shared" ref="G50" si="22">F50+1</f>
        <v>44365</v>
      </c>
      <c r="H50" s="8">
        <f t="shared" ref="H50" si="23">G50+1</f>
        <v>44366</v>
      </c>
      <c r="I50" s="8">
        <f t="shared" ref="I50" si="24">H50+1</f>
        <v>44367</v>
      </c>
      <c r="J50" s="16" t="str">
        <f t="shared" ref="J50" si="25">TEXT(C50,"gg/aaa/yyyy")&amp;"-"&amp;TEXT(G50,"gg/aaa/yyyy")</f>
        <v>14/Haz/2021-18/Haz/2021</v>
      </c>
    </row>
    <row r="51" spans="2:10" ht="12.75">
      <c r="F51" s="5"/>
      <c r="H51" s="5"/>
    </row>
    <row r="52" spans="2:10" ht="12.75">
      <c r="F52" s="5"/>
      <c r="H52" s="5"/>
    </row>
    <row r="53" spans="2:10" ht="12.75">
      <c r="F53" s="5"/>
      <c r="H53" s="5"/>
    </row>
    <row r="54" spans="2:10" ht="12.75">
      <c r="F54" s="5"/>
      <c r="H54" s="5"/>
    </row>
    <row r="55" spans="2:10" ht="12.75">
      <c r="F55" s="5"/>
      <c r="H55" s="5"/>
    </row>
    <row r="56" spans="2:10" ht="12.75">
      <c r="F56" s="5"/>
      <c r="H56" s="5"/>
    </row>
    <row r="57" spans="2:10" ht="12.75">
      <c r="F57" s="5"/>
      <c r="H57" s="5"/>
    </row>
    <row r="58" spans="2:10" ht="12.75">
      <c r="F58" s="5"/>
      <c r="H58" s="5"/>
    </row>
    <row r="59" spans="2:10" ht="12.75">
      <c r="F59" s="5"/>
      <c r="H59" s="5"/>
    </row>
    <row r="60" spans="2:10" ht="12.75">
      <c r="F60" s="5"/>
      <c r="H60" s="5"/>
    </row>
    <row r="61" spans="2:10" ht="12.75">
      <c r="F61" s="5"/>
      <c r="H61" s="5"/>
    </row>
    <row r="62" spans="2:10" ht="12.75">
      <c r="F62" s="5"/>
      <c r="H62" s="5"/>
    </row>
    <row r="63" spans="2:10" ht="12.75">
      <c r="F63" s="5"/>
      <c r="H63" s="5"/>
    </row>
    <row r="64" spans="2:10" ht="12.75">
      <c r="F64" s="5"/>
      <c r="H64" s="5"/>
    </row>
    <row r="65" spans="6:8" ht="12.75">
      <c r="F65" s="5"/>
      <c r="H65" s="5"/>
    </row>
    <row r="66" spans="6:8" ht="12.75">
      <c r="F66" s="5"/>
      <c r="H66" s="5"/>
    </row>
    <row r="67" spans="6:8" ht="12.75">
      <c r="F67" s="5"/>
      <c r="H67" s="5"/>
    </row>
    <row r="68" spans="6:8" ht="12.75">
      <c r="F68" s="5"/>
      <c r="H68" s="5"/>
    </row>
    <row r="69" spans="6:8" ht="12.75">
      <c r="F69" s="5"/>
      <c r="H69" s="5"/>
    </row>
    <row r="70" spans="6:8" ht="12.75">
      <c r="F70" s="5"/>
      <c r="H70" s="5"/>
    </row>
    <row r="71" spans="6:8" ht="12.75">
      <c r="F71" s="5"/>
      <c r="H71" s="5"/>
    </row>
    <row r="72" spans="6:8" ht="12.75">
      <c r="F72" s="5"/>
      <c r="H72" s="5"/>
    </row>
    <row r="73" spans="6:8" ht="12.75">
      <c r="F73" s="5"/>
      <c r="H73" s="5"/>
    </row>
    <row r="74" spans="6:8" ht="12.75">
      <c r="F74" s="5"/>
      <c r="H74" s="5"/>
    </row>
    <row r="75" spans="6:8" ht="12.75">
      <c r="F75" s="5"/>
      <c r="H75" s="5"/>
    </row>
    <row r="76" spans="6:8" ht="12.75">
      <c r="F76" s="5"/>
      <c r="H76" s="5"/>
    </row>
    <row r="77" spans="6:8" ht="12.75">
      <c r="F77" s="5"/>
      <c r="H77" s="5"/>
    </row>
    <row r="78" spans="6:8" ht="12.75">
      <c r="F78" s="5"/>
      <c r="H78" s="5"/>
    </row>
    <row r="79" spans="6:8" ht="12.75">
      <c r="F79" s="5"/>
      <c r="H79" s="5"/>
    </row>
    <row r="80" spans="6:8" ht="12.75">
      <c r="F80" s="5"/>
      <c r="H80" s="5"/>
    </row>
    <row r="81" spans="6:8" ht="12.75">
      <c r="F81" s="5"/>
      <c r="H81" s="5"/>
    </row>
    <row r="82" spans="6:8" ht="12.75">
      <c r="F82" s="5"/>
      <c r="H82" s="5"/>
    </row>
    <row r="83" spans="6:8" ht="12.75">
      <c r="F83" s="5"/>
      <c r="H83" s="5"/>
    </row>
    <row r="84" spans="6:8" ht="12.75">
      <c r="F84" s="5"/>
      <c r="H84" s="5"/>
    </row>
    <row r="85" spans="6:8" ht="12.75">
      <c r="F85" s="5"/>
      <c r="H85" s="5"/>
    </row>
    <row r="86" spans="6:8" ht="12.75">
      <c r="F86" s="5"/>
      <c r="H86" s="5"/>
    </row>
    <row r="87" spans="6:8" ht="12.75">
      <c r="F87" s="5"/>
      <c r="H87" s="5"/>
    </row>
    <row r="88" spans="6:8" ht="12.75">
      <c r="F88" s="5"/>
      <c r="H88" s="5"/>
    </row>
    <row r="89" spans="6:8" ht="12.75">
      <c r="F89" s="5"/>
      <c r="H89" s="5"/>
    </row>
    <row r="90" spans="6:8" ht="12.75">
      <c r="F90" s="5"/>
      <c r="H90" s="5"/>
    </row>
    <row r="91" spans="6:8" ht="12.75">
      <c r="F91" s="5"/>
      <c r="H91" s="5"/>
    </row>
    <row r="92" spans="6:8" ht="12.75">
      <c r="F92" s="5"/>
      <c r="H92" s="5"/>
    </row>
    <row r="93" spans="6:8" ht="12.75">
      <c r="F93" s="5"/>
      <c r="H93" s="5"/>
    </row>
    <row r="94" spans="6:8" ht="12.75">
      <c r="F94" s="5"/>
      <c r="H94" s="5"/>
    </row>
    <row r="95" spans="6:8" ht="12.75">
      <c r="F95" s="5"/>
      <c r="H95" s="5"/>
    </row>
    <row r="96" spans="6:8" ht="12.75">
      <c r="F96" s="5"/>
      <c r="H96" s="5"/>
    </row>
    <row r="97" spans="6:8" ht="12.75">
      <c r="F97" s="5"/>
      <c r="H97" s="5"/>
    </row>
    <row r="98" spans="6:8" ht="12.75">
      <c r="F98" s="5"/>
      <c r="H98" s="5"/>
    </row>
    <row r="99" spans="6:8" ht="12.75">
      <c r="F99" s="5"/>
      <c r="H99" s="5"/>
    </row>
    <row r="100" spans="6:8" ht="12.75">
      <c r="F100" s="5"/>
      <c r="H100" s="5"/>
    </row>
    <row r="101" spans="6:8" ht="12.75">
      <c r="F101" s="5"/>
      <c r="H101" s="5"/>
    </row>
    <row r="102" spans="6:8" ht="12.75">
      <c r="F102" s="5"/>
      <c r="H102" s="5"/>
    </row>
    <row r="103" spans="6:8" ht="12.75">
      <c r="F103" s="5"/>
      <c r="H103" s="5"/>
    </row>
    <row r="104" spans="6:8" ht="12.75">
      <c r="F104" s="5"/>
      <c r="H104" s="5"/>
    </row>
    <row r="105" spans="6:8" ht="12.75">
      <c r="F105" s="5"/>
      <c r="H105" s="5"/>
    </row>
    <row r="106" spans="6:8" ht="12.75">
      <c r="F106" s="5"/>
      <c r="H106" s="5"/>
    </row>
    <row r="107" spans="6:8" ht="12.75">
      <c r="F107" s="5"/>
      <c r="H107" s="5"/>
    </row>
    <row r="108" spans="6:8" ht="12.75">
      <c r="F108" s="5"/>
      <c r="H108" s="5"/>
    </row>
    <row r="109" spans="6:8" ht="12.75">
      <c r="F109" s="5"/>
      <c r="H109" s="5"/>
    </row>
    <row r="110" spans="6:8" ht="12.75">
      <c r="F110" s="5"/>
      <c r="H110" s="5"/>
    </row>
    <row r="111" spans="6:8" ht="12.75">
      <c r="F111" s="5"/>
      <c r="H111" s="5"/>
    </row>
    <row r="112" spans="6:8" ht="12.75">
      <c r="F112" s="5"/>
      <c r="H112" s="5"/>
    </row>
    <row r="113" spans="6:8" ht="12.75">
      <c r="F113" s="5"/>
      <c r="H113" s="5"/>
    </row>
    <row r="114" spans="6:8" ht="12.75">
      <c r="F114" s="5"/>
      <c r="H114" s="5"/>
    </row>
    <row r="115" spans="6:8" ht="12.75">
      <c r="F115" s="5"/>
      <c r="H115" s="5"/>
    </row>
    <row r="116" spans="6:8" ht="12.75">
      <c r="F116" s="5"/>
      <c r="H116" s="5"/>
    </row>
    <row r="117" spans="6:8" ht="12.75">
      <c r="F117" s="5"/>
      <c r="H117" s="5"/>
    </row>
    <row r="118" spans="6:8" ht="12.75">
      <c r="F118" s="5"/>
      <c r="H118" s="5"/>
    </row>
    <row r="119" spans="6:8" ht="12.75">
      <c r="F119" s="5"/>
      <c r="H119" s="5"/>
    </row>
    <row r="120" spans="6:8" ht="12.75">
      <c r="F120" s="5"/>
      <c r="H120" s="5"/>
    </row>
    <row r="121" spans="6:8" ht="12.75">
      <c r="F121" s="5"/>
      <c r="H121" s="5"/>
    </row>
    <row r="122" spans="6:8" ht="12.75">
      <c r="F122" s="5"/>
      <c r="H122" s="5"/>
    </row>
    <row r="123" spans="6:8" ht="12.75">
      <c r="F123" s="5"/>
      <c r="H123" s="5"/>
    </row>
    <row r="124" spans="6:8" ht="12.75">
      <c r="F124" s="5"/>
      <c r="H124" s="5"/>
    </row>
    <row r="125" spans="6:8" ht="12.75">
      <c r="F125" s="5"/>
      <c r="H125" s="5"/>
    </row>
    <row r="126" spans="6:8" ht="12.75">
      <c r="F126" s="5"/>
      <c r="H126" s="5"/>
    </row>
    <row r="127" spans="6:8" ht="12.75">
      <c r="F127" s="5"/>
      <c r="H127" s="5"/>
    </row>
    <row r="128" spans="6:8" ht="12.75">
      <c r="F128" s="5"/>
      <c r="H128" s="5"/>
    </row>
    <row r="129" spans="6:8" ht="12.75">
      <c r="F129" s="5"/>
      <c r="H129" s="5"/>
    </row>
    <row r="130" spans="6:8" ht="12.75">
      <c r="F130" s="5"/>
      <c r="H130" s="5"/>
    </row>
    <row r="131" spans="6:8" ht="12.75">
      <c r="F131" s="5"/>
      <c r="H131" s="5"/>
    </row>
    <row r="132" spans="6:8" ht="12.75">
      <c r="F132" s="5"/>
      <c r="H132" s="5"/>
    </row>
    <row r="133" spans="6:8" ht="12.75">
      <c r="F133" s="5"/>
      <c r="H133" s="5"/>
    </row>
    <row r="134" spans="6:8" ht="12.75">
      <c r="F134" s="5"/>
      <c r="H134" s="5"/>
    </row>
    <row r="135" spans="6:8" ht="12.75">
      <c r="F135" s="5"/>
      <c r="H135" s="5"/>
    </row>
    <row r="136" spans="6:8" ht="12.75">
      <c r="F136" s="5"/>
      <c r="H136" s="5"/>
    </row>
    <row r="137" spans="6:8" ht="12.75">
      <c r="F137" s="5"/>
      <c r="H137" s="5"/>
    </row>
    <row r="138" spans="6:8" ht="12.75">
      <c r="F138" s="5"/>
      <c r="H138" s="5"/>
    </row>
    <row r="139" spans="6:8" ht="12.75">
      <c r="F139" s="5"/>
      <c r="H139" s="5"/>
    </row>
    <row r="140" spans="6:8" ht="12.75">
      <c r="F140" s="5"/>
      <c r="H140" s="5"/>
    </row>
    <row r="141" spans="6:8" ht="12.75">
      <c r="F141" s="5"/>
      <c r="H141" s="5"/>
    </row>
    <row r="142" spans="6:8" ht="12.75">
      <c r="F142" s="5"/>
      <c r="H142" s="5"/>
    </row>
    <row r="143" spans="6:8" ht="12.75">
      <c r="F143" s="5"/>
      <c r="H143" s="5"/>
    </row>
    <row r="144" spans="6:8" ht="12.75">
      <c r="F144" s="5"/>
      <c r="H144" s="5"/>
    </row>
    <row r="145" spans="6:8" ht="12.75">
      <c r="F145" s="5"/>
      <c r="H145" s="5"/>
    </row>
    <row r="146" spans="6:8" ht="12.75">
      <c r="F146" s="5"/>
      <c r="H146" s="5"/>
    </row>
    <row r="147" spans="6:8" ht="12.75">
      <c r="F147" s="5"/>
      <c r="H147" s="5"/>
    </row>
    <row r="148" spans="6:8" ht="12.75">
      <c r="F148" s="5"/>
      <c r="H148" s="5"/>
    </row>
    <row r="149" spans="6:8" ht="12.75">
      <c r="F149" s="5"/>
      <c r="H149" s="5"/>
    </row>
    <row r="150" spans="6:8" ht="12.75">
      <c r="F150" s="5"/>
      <c r="H150" s="5"/>
    </row>
    <row r="151" spans="6:8" ht="12.75">
      <c r="F151" s="5"/>
      <c r="H151" s="5"/>
    </row>
    <row r="152" spans="6:8" ht="12.75">
      <c r="F152" s="5"/>
      <c r="H152" s="5"/>
    </row>
    <row r="153" spans="6:8" ht="12.75">
      <c r="F153" s="5"/>
      <c r="H153" s="5"/>
    </row>
    <row r="154" spans="6:8" ht="12.75">
      <c r="F154" s="5"/>
      <c r="H154" s="5"/>
    </row>
    <row r="155" spans="6:8" ht="12.75">
      <c r="F155" s="5"/>
      <c r="H155" s="5"/>
    </row>
    <row r="156" spans="6:8" ht="12.75">
      <c r="F156" s="5"/>
      <c r="H156" s="5"/>
    </row>
    <row r="157" spans="6:8" ht="12.75">
      <c r="F157" s="5"/>
      <c r="H157" s="5"/>
    </row>
    <row r="158" spans="6:8" ht="12.75">
      <c r="F158" s="5"/>
      <c r="H158" s="5"/>
    </row>
    <row r="159" spans="6:8" ht="12.75">
      <c r="F159" s="5"/>
      <c r="H159" s="5"/>
    </row>
    <row r="160" spans="6:8" ht="12.75">
      <c r="F160" s="5"/>
      <c r="H160" s="5"/>
    </row>
    <row r="161" spans="6:8" ht="12.75">
      <c r="F161" s="5"/>
      <c r="H161" s="5"/>
    </row>
    <row r="162" spans="6:8" ht="12.75">
      <c r="F162" s="5"/>
      <c r="H162" s="5"/>
    </row>
    <row r="163" spans="6:8" ht="12.75">
      <c r="F163" s="5"/>
      <c r="H163" s="5"/>
    </row>
    <row r="164" spans="6:8" ht="12.75">
      <c r="F164" s="5"/>
      <c r="H164" s="5"/>
    </row>
    <row r="165" spans="6:8" ht="12.75">
      <c r="F165" s="5"/>
      <c r="H165" s="5"/>
    </row>
    <row r="166" spans="6:8" ht="12.75">
      <c r="F166" s="5"/>
      <c r="H166" s="5"/>
    </row>
    <row r="167" spans="6:8" ht="12.75">
      <c r="F167" s="5"/>
      <c r="H167" s="5"/>
    </row>
    <row r="168" spans="6:8" ht="12.75">
      <c r="F168" s="5"/>
      <c r="H168" s="5"/>
    </row>
    <row r="169" spans="6:8" ht="12.75">
      <c r="F169" s="5"/>
      <c r="H169" s="5"/>
    </row>
    <row r="170" spans="6:8" ht="12.75">
      <c r="F170" s="5"/>
      <c r="H170" s="5"/>
    </row>
    <row r="171" spans="6:8" ht="12.75">
      <c r="F171" s="5"/>
      <c r="H171" s="5"/>
    </row>
    <row r="172" spans="6:8" ht="12.75">
      <c r="F172" s="5"/>
      <c r="H172" s="5"/>
    </row>
    <row r="173" spans="6:8" ht="12.75">
      <c r="F173" s="5"/>
      <c r="H173" s="5"/>
    </row>
    <row r="174" spans="6:8" ht="12.75">
      <c r="F174" s="5"/>
      <c r="H174" s="5"/>
    </row>
    <row r="175" spans="6:8" ht="12.75">
      <c r="F175" s="5"/>
      <c r="H175" s="5"/>
    </row>
    <row r="176" spans="6:8" ht="12.75">
      <c r="F176" s="5"/>
      <c r="H176" s="5"/>
    </row>
    <row r="177" spans="6:8" ht="12.75">
      <c r="F177" s="5"/>
      <c r="H177" s="5"/>
    </row>
    <row r="178" spans="6:8" ht="12.75">
      <c r="F178" s="5"/>
      <c r="H178" s="5"/>
    </row>
    <row r="179" spans="6:8" ht="12.75">
      <c r="F179" s="5"/>
      <c r="H179" s="5"/>
    </row>
    <row r="180" spans="6:8" ht="12.75">
      <c r="F180" s="5"/>
      <c r="H180" s="5"/>
    </row>
    <row r="181" spans="6:8" ht="12.75">
      <c r="F181" s="5"/>
      <c r="H181" s="5"/>
    </row>
    <row r="182" spans="6:8" ht="12.75">
      <c r="F182" s="5"/>
      <c r="H182" s="5"/>
    </row>
    <row r="183" spans="6:8" ht="12.75">
      <c r="F183" s="5"/>
      <c r="H183" s="5"/>
    </row>
    <row r="184" spans="6:8" ht="12.75">
      <c r="F184" s="5"/>
      <c r="H184" s="5"/>
    </row>
    <row r="185" spans="6:8" ht="12.75">
      <c r="F185" s="5"/>
      <c r="H185" s="5"/>
    </row>
    <row r="186" spans="6:8" ht="12.75">
      <c r="F186" s="5"/>
      <c r="H186" s="5"/>
    </row>
    <row r="187" spans="6:8" ht="12.75">
      <c r="F187" s="5"/>
      <c r="H187" s="5"/>
    </row>
    <row r="188" spans="6:8" ht="12.75">
      <c r="F188" s="5"/>
      <c r="H188" s="5"/>
    </row>
    <row r="189" spans="6:8" ht="12.75">
      <c r="F189" s="5"/>
      <c r="H189" s="5"/>
    </row>
    <row r="190" spans="6:8" ht="12.75">
      <c r="F190" s="5"/>
      <c r="H190" s="5"/>
    </row>
    <row r="191" spans="6:8" ht="12.75">
      <c r="F191" s="5"/>
      <c r="H191" s="5"/>
    </row>
    <row r="192" spans="6:8" ht="12.75">
      <c r="F192" s="5"/>
      <c r="H192" s="5"/>
    </row>
    <row r="193" spans="6:8" ht="12.75">
      <c r="F193" s="5"/>
      <c r="H193" s="5"/>
    </row>
    <row r="194" spans="6:8" ht="12.75">
      <c r="F194" s="5"/>
      <c r="H194" s="5"/>
    </row>
    <row r="195" spans="6:8" ht="12.75">
      <c r="F195" s="5"/>
      <c r="H195" s="5"/>
    </row>
    <row r="196" spans="6:8" ht="12.75">
      <c r="F196" s="5"/>
      <c r="H196" s="5"/>
    </row>
    <row r="197" spans="6:8" ht="12.75">
      <c r="F197" s="5"/>
      <c r="H197" s="5"/>
    </row>
    <row r="198" spans="6:8" ht="12.75">
      <c r="F198" s="5"/>
      <c r="H198" s="5"/>
    </row>
    <row r="199" spans="6:8" ht="12.75">
      <c r="F199" s="5"/>
      <c r="H199" s="5"/>
    </row>
    <row r="200" spans="6:8" ht="12.75">
      <c r="F200" s="5"/>
      <c r="H200" s="5"/>
    </row>
    <row r="201" spans="6:8" ht="12.75">
      <c r="F201" s="5"/>
      <c r="H201" s="5"/>
    </row>
    <row r="202" spans="6:8" ht="12.75">
      <c r="F202" s="5"/>
      <c r="H202" s="5"/>
    </row>
    <row r="203" spans="6:8" ht="12.75">
      <c r="F203" s="5"/>
      <c r="H203" s="5"/>
    </row>
    <row r="204" spans="6:8" ht="12.75">
      <c r="F204" s="5"/>
      <c r="H204" s="5"/>
    </row>
    <row r="205" spans="6:8" ht="12.75">
      <c r="F205" s="5"/>
      <c r="H205" s="5"/>
    </row>
    <row r="206" spans="6:8" ht="12.75">
      <c r="F206" s="5"/>
      <c r="H206" s="5"/>
    </row>
    <row r="207" spans="6:8" ht="12.75">
      <c r="F207" s="5"/>
      <c r="H207" s="5"/>
    </row>
    <row r="208" spans="6:8" ht="12.75">
      <c r="F208" s="5"/>
      <c r="H208" s="5"/>
    </row>
    <row r="209" spans="6:8" ht="12.75">
      <c r="F209" s="5"/>
      <c r="H209" s="5"/>
    </row>
    <row r="210" spans="6:8" ht="12.75">
      <c r="F210" s="5"/>
      <c r="H210" s="5"/>
    </row>
    <row r="211" spans="6:8" ht="12.75">
      <c r="F211" s="5"/>
      <c r="H211" s="5"/>
    </row>
    <row r="212" spans="6:8" ht="12.75">
      <c r="F212" s="5"/>
      <c r="H212" s="5"/>
    </row>
    <row r="213" spans="6:8" ht="12.75">
      <c r="F213" s="5"/>
      <c r="H213" s="5"/>
    </row>
    <row r="214" spans="6:8" ht="12.75">
      <c r="F214" s="5"/>
      <c r="H214" s="5"/>
    </row>
    <row r="215" spans="6:8" ht="12.75">
      <c r="F215" s="5"/>
      <c r="H215" s="5"/>
    </row>
    <row r="216" spans="6:8" ht="12.75">
      <c r="F216" s="5"/>
      <c r="H216" s="5"/>
    </row>
    <row r="217" spans="6:8" ht="12.75">
      <c r="F217" s="5"/>
      <c r="H217" s="5"/>
    </row>
    <row r="218" spans="6:8" ht="12.75">
      <c r="F218" s="5"/>
      <c r="H218" s="5"/>
    </row>
    <row r="219" spans="6:8" ht="12.75">
      <c r="F219" s="5"/>
      <c r="H219" s="5"/>
    </row>
    <row r="220" spans="6:8" ht="12.75">
      <c r="F220" s="5"/>
      <c r="H220" s="5"/>
    </row>
    <row r="221" spans="6:8" ht="12.75">
      <c r="F221" s="5"/>
      <c r="H221" s="5"/>
    </row>
    <row r="222" spans="6:8" ht="12.75">
      <c r="F222" s="5"/>
      <c r="H222" s="5"/>
    </row>
    <row r="223" spans="6:8" ht="12.75">
      <c r="F223" s="5"/>
      <c r="H223" s="5"/>
    </row>
    <row r="224" spans="6:8" ht="12.75">
      <c r="F224" s="5"/>
      <c r="H224" s="5"/>
    </row>
    <row r="225" spans="6:8" ht="12.75">
      <c r="F225" s="5"/>
      <c r="H225" s="5"/>
    </row>
    <row r="226" spans="6:8" ht="12.75">
      <c r="F226" s="5"/>
      <c r="H226" s="5"/>
    </row>
    <row r="227" spans="6:8" ht="12.75">
      <c r="F227" s="5"/>
      <c r="H227" s="5"/>
    </row>
    <row r="228" spans="6:8" ht="12.75">
      <c r="F228" s="5"/>
      <c r="H228" s="5"/>
    </row>
    <row r="229" spans="6:8" ht="12.75">
      <c r="F229" s="5"/>
      <c r="H229" s="5"/>
    </row>
    <row r="230" spans="6:8" ht="12.75">
      <c r="F230" s="5"/>
      <c r="H230" s="5"/>
    </row>
    <row r="231" spans="6:8" ht="12.75">
      <c r="F231" s="5"/>
      <c r="H231" s="5"/>
    </row>
    <row r="232" spans="6:8" ht="12.75">
      <c r="F232" s="5"/>
      <c r="H232" s="5"/>
    </row>
    <row r="233" spans="6:8" ht="12.75">
      <c r="F233" s="5"/>
      <c r="H233" s="5"/>
    </row>
    <row r="234" spans="6:8" ht="12.75">
      <c r="F234" s="5"/>
      <c r="H234" s="5"/>
    </row>
    <row r="235" spans="6:8" ht="12.75">
      <c r="F235" s="5"/>
      <c r="H235" s="5"/>
    </row>
    <row r="236" spans="6:8" ht="12.75">
      <c r="F236" s="5"/>
      <c r="H236" s="5"/>
    </row>
    <row r="237" spans="6:8" ht="12.75">
      <c r="F237" s="5"/>
      <c r="H237" s="5"/>
    </row>
    <row r="238" spans="6:8" ht="12.75">
      <c r="F238" s="5"/>
      <c r="H238" s="5"/>
    </row>
    <row r="239" spans="6:8" ht="12.75">
      <c r="F239" s="5"/>
      <c r="H239" s="5"/>
    </row>
    <row r="240" spans="6:8" ht="12.75">
      <c r="F240" s="5"/>
      <c r="H240" s="5"/>
    </row>
    <row r="241" spans="6:8" ht="12.75">
      <c r="F241" s="5"/>
      <c r="H241" s="5"/>
    </row>
  </sheetData>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3"/>
  <dimension ref="A1:AH17"/>
  <sheetViews>
    <sheetView zoomScaleNormal="100" workbookViewId="0">
      <selection activeCell="J5" sqref="J5:J6"/>
    </sheetView>
  </sheetViews>
  <sheetFormatPr defaultRowHeight="15"/>
  <cols>
    <col min="1" max="1" width="2.85546875" style="1" customWidth="1"/>
    <col min="2" max="2" width="3.7109375" style="1" bestFit="1" customWidth="1"/>
    <col min="3" max="20" width="7.28515625" style="1" customWidth="1"/>
    <col min="21" max="16384" width="9.140625" style="1"/>
  </cols>
  <sheetData>
    <row r="1" spans="1:34" ht="3.75" customHeight="1"/>
    <row r="4" spans="1:34">
      <c r="A4" s="12"/>
      <c r="B4" s="12"/>
    </row>
    <row r="5" spans="1:34">
      <c r="A5" s="12"/>
      <c r="B5" s="12"/>
      <c r="J5" s="249">
        <v>20</v>
      </c>
    </row>
    <row r="6" spans="1:34">
      <c r="J6" s="250"/>
    </row>
    <row r="7" spans="1:34" ht="18">
      <c r="A7" s="155"/>
      <c r="B7" s="155"/>
      <c r="C7" s="251" t="s">
        <v>41</v>
      </c>
      <c r="D7" s="251"/>
      <c r="E7" s="251"/>
      <c r="F7" s="251" t="s">
        <v>42</v>
      </c>
      <c r="G7" s="251"/>
      <c r="H7" s="251"/>
      <c r="I7" s="251" t="s">
        <v>43</v>
      </c>
      <c r="J7" s="251"/>
      <c r="K7" s="251"/>
      <c r="L7" s="251" t="s">
        <v>44</v>
      </c>
      <c r="M7" s="251"/>
      <c r="N7" s="251"/>
      <c r="O7" s="251" t="s">
        <v>45</v>
      </c>
      <c r="P7" s="251"/>
      <c r="Q7" s="251"/>
      <c r="R7" s="251" t="s">
        <v>46</v>
      </c>
      <c r="S7" s="251"/>
      <c r="T7" s="251"/>
      <c r="U7" s="154"/>
      <c r="V7" s="154"/>
      <c r="W7" s="154"/>
      <c r="X7" s="154"/>
      <c r="Y7" s="154"/>
      <c r="Z7" s="154"/>
      <c r="AA7" s="154"/>
      <c r="AB7" s="154"/>
      <c r="AC7" s="154"/>
      <c r="AD7" s="154"/>
      <c r="AE7" s="154"/>
      <c r="AF7" s="154"/>
      <c r="AG7" s="154"/>
      <c r="AH7" s="154"/>
    </row>
    <row r="8" spans="1:34">
      <c r="A8" s="300">
        <f>INDEX(tarih!C13:C49,J5,1)</f>
        <v>44214</v>
      </c>
      <c r="B8" s="293" t="s">
        <v>0</v>
      </c>
      <c r="C8" s="252" t="s">
        <v>47</v>
      </c>
      <c r="D8" s="252"/>
      <c r="E8" s="252"/>
      <c r="F8" s="252" t="s">
        <v>48</v>
      </c>
      <c r="G8" s="252"/>
      <c r="H8" s="252"/>
      <c r="I8" s="252" t="s">
        <v>50</v>
      </c>
      <c r="J8" s="252"/>
      <c r="K8" s="252"/>
      <c r="L8" s="289" t="s">
        <v>49</v>
      </c>
      <c r="M8" s="289"/>
      <c r="N8" s="289"/>
      <c r="O8" s="289" t="s">
        <v>51</v>
      </c>
      <c r="P8" s="289"/>
      <c r="Q8" s="289"/>
      <c r="R8" s="288" t="s">
        <v>525</v>
      </c>
      <c r="S8" s="288"/>
      <c r="T8" s="288"/>
      <c r="U8" s="154"/>
      <c r="V8" s="154"/>
      <c r="W8" s="154"/>
      <c r="X8" s="154"/>
      <c r="Y8" s="154"/>
      <c r="Z8" s="154"/>
      <c r="AA8" s="154"/>
      <c r="AB8" s="154"/>
      <c r="AC8" s="154"/>
      <c r="AD8" s="154"/>
      <c r="AE8" s="154"/>
      <c r="AF8" s="154"/>
      <c r="AG8" s="154"/>
      <c r="AH8" s="154"/>
    </row>
    <row r="9" spans="1:34" ht="105" customHeight="1">
      <c r="A9" s="300"/>
      <c r="B9" s="293"/>
      <c r="C9" s="253" t="str">
        <f>INDEX(turkce1grup!D9:D46,J5,1)</f>
        <v>PAPATYA VE GELİNCİK                            T.2.2.1. Kelimeleri anlamlarına uygun kullanır.T.2.2.3. Çerçevesi belirli bir konu hakkında konuşur.T.2.2.4. Konuşma stratejilerini uygular.</v>
      </c>
      <c r="D9" s="253"/>
      <c r="E9" s="253"/>
      <c r="F9" s="253" t="str">
        <f>INDEX(turkce1grup!E9:E46,J5,1)</f>
        <v>T.2.3.2. Noktalama işaretlerine dikkat ederek okur.T.2.3.6. Okuma stratejilerini uygularT.2.3.13. Okuduğu metnin konusunu belirler.</v>
      </c>
      <c r="G9" s="253"/>
      <c r="H9" s="253"/>
      <c r="I9" s="253" t="str">
        <f>INDEX(turkce1grup!F9:F46,J5,1)</f>
        <v>T.2.3.14. Okuduğu metinle ilgili soruları cevaplar.T.2.3.15. Okuduğu metnin içeriğine uygun başlık/başlıklar belirler.</v>
      </c>
      <c r="J9" s="253"/>
      <c r="K9" s="253"/>
      <c r="L9" s="291" t="str">
        <f>INDEX(mat1grup!D9:D46,J5,1)</f>
        <v>M.2.2.1.1. Geometrik şekilleri kenar ve köşe sayılarına göre sınıflandırırM.2.2.1.2. Şekil modelleri kullanarak yapılar oluşturur, oluşturduğu yapıları çizer</v>
      </c>
      <c r="M9" s="291"/>
      <c r="N9" s="291"/>
      <c r="O9" s="291" t="str">
        <f>INDEX(mat1grup!E9:E46,J5,1)</f>
        <v>M.2.2.1.2. Şekil modelleri kullanarak yapılar oluşturur, oluşturduğu yapıları çizerM.2.2.1.2. Şekil modelleri kullanarak yapılar oluşturur, oluşturduğu yapıları çizer</v>
      </c>
      <c r="P9" s="291"/>
      <c r="Q9" s="291"/>
      <c r="R9" s="287" t="str">
        <f>INDEX(hayatbilgisi1grup!D9:D46,J5,1)</f>
        <v>HB.2.3.3. Yemek yerken görgü kurallarına uyar.HB.2.3.3. Yemek yerken görgü kurallarına uyar.</v>
      </c>
      <c r="S9" s="287"/>
      <c r="T9" s="287"/>
      <c r="U9" s="154"/>
      <c r="V9" s="154"/>
      <c r="W9" s="154"/>
      <c r="X9" s="154"/>
      <c r="Y9" s="154"/>
      <c r="Z9" s="154"/>
      <c r="AA9" s="154"/>
      <c r="AB9" s="154"/>
      <c r="AC9" s="154"/>
      <c r="AD9" s="154"/>
      <c r="AE9" s="154"/>
      <c r="AF9" s="154"/>
      <c r="AG9" s="154"/>
      <c r="AH9" s="154"/>
    </row>
    <row r="10" spans="1:34" ht="15.75" customHeight="1">
      <c r="A10" s="300">
        <f>INDEX(tarih!D13:D49,J5,1)</f>
        <v>44215</v>
      </c>
      <c r="B10" s="293" t="s">
        <v>1</v>
      </c>
      <c r="C10" s="252" t="s">
        <v>52</v>
      </c>
      <c r="D10" s="252"/>
      <c r="E10" s="252"/>
      <c r="F10" s="252" t="s">
        <v>54</v>
      </c>
      <c r="G10" s="252"/>
      <c r="H10" s="252"/>
      <c r="I10" s="252" t="s">
        <v>55</v>
      </c>
      <c r="J10" s="252"/>
      <c r="K10" s="252"/>
      <c r="L10" s="301" t="s">
        <v>308</v>
      </c>
      <c r="M10" s="301"/>
      <c r="N10" s="301"/>
      <c r="O10" s="289" t="s">
        <v>53</v>
      </c>
      <c r="P10" s="289"/>
      <c r="Q10" s="289"/>
      <c r="R10" s="288" t="s">
        <v>78</v>
      </c>
      <c r="S10" s="288"/>
      <c r="T10" s="288"/>
      <c r="U10" s="154"/>
      <c r="V10" s="154"/>
      <c r="W10" s="154"/>
      <c r="X10" s="154"/>
      <c r="Y10" s="154"/>
      <c r="Z10" s="154"/>
      <c r="AA10" s="154"/>
      <c r="AB10" s="154"/>
      <c r="AC10" s="154"/>
      <c r="AD10" s="154"/>
      <c r="AE10" s="154"/>
      <c r="AF10" s="154"/>
      <c r="AG10" s="154"/>
      <c r="AH10" s="154"/>
    </row>
    <row r="11" spans="1:34" ht="105" customHeight="1">
      <c r="A11" s="300"/>
      <c r="B11" s="293"/>
      <c r="C11" s="253" t="str">
        <f>INDEX(turkce1grup!G9:G46,J5,1)</f>
        <v>T.2.4.12. Yazma çalışmaları yapar.T.2.4.12. Yazma çalışmaları yapar.</v>
      </c>
      <c r="D11" s="253"/>
      <c r="E11" s="253"/>
      <c r="F11" s="258" t="str">
        <f>INDEX(turkce1grup!H9:H46,J5,1)</f>
        <v>T.2.4.12. Yazma çalışmaları yapar.</v>
      </c>
      <c r="G11" s="259"/>
      <c r="H11" s="260"/>
      <c r="I11" s="253" t="str">
        <f>INDEX(turkce1grup!I9:I46,J5,1)</f>
        <v>T.2.4.14. Yazma stratejilerini uygular.</v>
      </c>
      <c r="J11" s="253"/>
      <c r="K11" s="253"/>
      <c r="L11" s="280">
        <f>INDEX(türkçe!L9:L46,M5,1)</f>
        <v>0</v>
      </c>
      <c r="M11" s="280"/>
      <c r="N11" s="280"/>
      <c r="O11" s="291" t="str">
        <f>INDEX(mat1grup!F9:F46,J5,1)</f>
        <v>M.2.2.1.3. Küp, kare prizma, dikdörtgen prizma, üçgen prizma, silindir ve küreyi modeller üstünde tanır ve ayırt eder</v>
      </c>
      <c r="P11" s="291"/>
      <c r="Q11" s="291"/>
      <c r="R11" s="287" t="str">
        <f>INDEX(hayatbilgisi1grup!E9:E46,J5,1)</f>
        <v>HB.2.3.3. Yemek yerken görgü kurallarına uyar.HB.2.3.3. Yemek yerken görgü kurallarına uyar.</v>
      </c>
      <c r="S11" s="287"/>
      <c r="T11" s="287"/>
      <c r="U11" s="154"/>
      <c r="V11" s="154"/>
      <c r="W11" s="154"/>
      <c r="X11" s="154"/>
      <c r="Y11" s="154"/>
      <c r="Z11" s="154"/>
      <c r="AA11" s="154"/>
      <c r="AB11" s="154"/>
      <c r="AC11" s="154"/>
      <c r="AD11" s="154"/>
      <c r="AE11" s="154"/>
      <c r="AF11" s="154"/>
      <c r="AG11" s="154"/>
      <c r="AH11" s="154"/>
    </row>
    <row r="12" spans="1:34" ht="15.75" customHeight="1">
      <c r="A12" s="300">
        <f>INDEX(tarih!E13:E49,J5,1)</f>
        <v>44216</v>
      </c>
      <c r="B12" s="293" t="s">
        <v>2</v>
      </c>
      <c r="C12" s="252" t="s">
        <v>56</v>
      </c>
      <c r="D12" s="252"/>
      <c r="E12" s="252"/>
      <c r="F12" s="296" t="s">
        <v>504</v>
      </c>
      <c r="G12" s="296"/>
      <c r="H12" s="296"/>
      <c r="I12" s="297" t="s">
        <v>505</v>
      </c>
      <c r="J12" s="297"/>
      <c r="K12" s="297"/>
      <c r="L12" s="281" t="s">
        <v>506</v>
      </c>
      <c r="M12" s="281"/>
      <c r="N12" s="281"/>
      <c r="O12" s="286" t="s">
        <v>79</v>
      </c>
      <c r="P12" s="286"/>
      <c r="Q12" s="286"/>
      <c r="R12" s="302" t="s">
        <v>77</v>
      </c>
      <c r="S12" s="302"/>
      <c r="T12" s="302"/>
      <c r="U12" s="154"/>
      <c r="V12" s="154"/>
      <c r="W12" s="154"/>
      <c r="X12" s="154"/>
      <c r="Y12" s="154"/>
      <c r="Z12" s="154"/>
      <c r="AA12" s="154"/>
      <c r="AB12" s="154"/>
      <c r="AC12" s="154"/>
      <c r="AD12" s="154"/>
      <c r="AE12" s="154"/>
      <c r="AF12" s="154"/>
      <c r="AG12" s="154"/>
      <c r="AH12" s="154"/>
    </row>
    <row r="13" spans="1:34" ht="105" customHeight="1">
      <c r="A13" s="300"/>
      <c r="B13" s="293"/>
      <c r="C13" s="253" t="str">
        <f>C9</f>
        <v>PAPATYA VE GELİNCİK                            T.2.2.1. Kelimeleri anlamlarına uygun kullanır.T.2.2.3. Çerçevesi belirli bir konu hakkında konuşur.T.2.2.4. Konuşma stratejilerini uygular.</v>
      </c>
      <c r="D13" s="253"/>
      <c r="E13" s="253"/>
      <c r="F13" s="298" t="str">
        <f>L9</f>
        <v>M.2.2.1.1. Geometrik şekilleri kenar ve köşe sayılarına göre sınıflandırırM.2.2.1.2. Şekil modelleri kullanarak yapılar oluşturur, oluşturduğu yapıları çizer</v>
      </c>
      <c r="G13" s="298"/>
      <c r="H13" s="298"/>
      <c r="I13" s="299" t="str">
        <f>INDEX(muzik!D9:D46,J5,1)</f>
        <v>Mü.2.B.1. Doğada duyduğu sesleri, gürlük özelliklerine göre farklı ses kaynakları kullanarak canlandırır.</v>
      </c>
      <c r="J13" s="299"/>
      <c r="K13" s="299"/>
      <c r="L13" s="248" t="str">
        <f>INDEX(gorselsanatlar!D9:D46,J5,1)</f>
        <v>G.2.1.8. Günlük yaşamından yola çıkarak görsel sanat çalışmasını oluşturur.</v>
      </c>
      <c r="M13" s="248"/>
      <c r="N13" s="248"/>
      <c r="O13" s="290" t="str">
        <f>INDEX('serbest etkinlik'!D9:D46,J5,1)</f>
        <v>Sesli ve sessiz okuyabilme</v>
      </c>
      <c r="P13" s="290"/>
      <c r="Q13" s="290"/>
      <c r="R13" s="292" t="str">
        <f>INDEX(beden!D9:D46,J5,1)</f>
        <v>BO.2.1.3.1. Oyunda basit stratejileri ve taktikleri kullanır.</v>
      </c>
      <c r="S13" s="292"/>
      <c r="T13" s="292"/>
      <c r="U13" s="154"/>
      <c r="V13" s="154"/>
      <c r="W13" s="154"/>
      <c r="X13" s="154"/>
      <c r="Y13" s="154"/>
      <c r="Z13" s="154"/>
      <c r="AA13" s="154"/>
      <c r="AB13" s="154"/>
      <c r="AC13" s="154"/>
      <c r="AD13" s="154"/>
      <c r="AE13" s="154"/>
      <c r="AF13" s="154"/>
      <c r="AG13" s="154"/>
      <c r="AH13" s="154"/>
    </row>
    <row r="14" spans="1:34" ht="10.5" customHeight="1">
      <c r="A14" s="294">
        <f>INDEX(tarih!F13:F49,J5,1)</f>
        <v>44217</v>
      </c>
      <c r="B14" s="295" t="s">
        <v>3</v>
      </c>
      <c r="C14" s="285" t="str">
        <f>C8</f>
        <v>TÜRKÇE1</v>
      </c>
      <c r="D14" s="285"/>
      <c r="E14" s="285"/>
      <c r="F14" s="285" t="str">
        <f t="shared" ref="F14" si="0">F8</f>
        <v>TÜRKÇE2</v>
      </c>
      <c r="G14" s="285"/>
      <c r="H14" s="285"/>
      <c r="I14" s="285" t="str">
        <f t="shared" ref="I14" si="1">I8</f>
        <v>TÜRKÇE 3</v>
      </c>
      <c r="J14" s="285"/>
      <c r="K14" s="285"/>
      <c r="L14" s="276" t="str">
        <f t="shared" ref="L14" si="2">L8</f>
        <v>MATEMATİK 1</v>
      </c>
      <c r="M14" s="276"/>
      <c r="N14" s="276"/>
      <c r="O14" s="276" t="str">
        <f t="shared" ref="O14" si="3">O8</f>
        <v>MATEMATİK 2</v>
      </c>
      <c r="P14" s="276"/>
      <c r="Q14" s="276"/>
      <c r="R14" s="254" t="str">
        <f>R8</f>
        <v>HAYAT BİLGİSİ 1</v>
      </c>
      <c r="S14" s="254"/>
      <c r="T14" s="254"/>
      <c r="U14" s="154"/>
      <c r="V14" s="154"/>
      <c r="W14" s="154"/>
      <c r="X14" s="154"/>
      <c r="Y14" s="154"/>
      <c r="Z14" s="154"/>
      <c r="AA14" s="154"/>
      <c r="AB14" s="154"/>
      <c r="AC14" s="154"/>
      <c r="AD14" s="154"/>
      <c r="AE14" s="154"/>
      <c r="AF14" s="154"/>
      <c r="AG14" s="154"/>
      <c r="AH14" s="154"/>
    </row>
    <row r="15" spans="1:34" ht="42" customHeight="1">
      <c r="A15" s="294"/>
      <c r="B15" s="295"/>
      <c r="C15" s="261"/>
      <c r="D15" s="262"/>
      <c r="E15" s="263"/>
      <c r="F15" s="261"/>
      <c r="G15" s="262"/>
      <c r="H15" s="263"/>
      <c r="I15" s="261"/>
      <c r="J15" s="262"/>
      <c r="K15" s="263"/>
      <c r="L15" s="273"/>
      <c r="M15" s="274"/>
      <c r="N15" s="275"/>
      <c r="O15" s="273"/>
      <c r="P15" s="274"/>
      <c r="Q15" s="275"/>
      <c r="R15" s="264"/>
      <c r="S15" s="265"/>
      <c r="T15" s="266"/>
      <c r="U15" s="154"/>
      <c r="V15" s="154"/>
      <c r="W15" s="154"/>
      <c r="X15" s="154"/>
      <c r="Y15" s="154"/>
      <c r="Z15" s="154"/>
      <c r="AA15" s="154"/>
      <c r="AB15" s="154"/>
      <c r="AC15" s="154"/>
      <c r="AD15" s="154"/>
      <c r="AE15" s="154"/>
      <c r="AF15" s="154"/>
      <c r="AG15" s="154"/>
      <c r="AH15" s="154"/>
    </row>
    <row r="16" spans="1:34" ht="10.5" customHeight="1">
      <c r="A16" s="294">
        <f>INDEX(tarih!G13:G49,J5,1)</f>
        <v>44218</v>
      </c>
      <c r="B16" s="295" t="s">
        <v>4</v>
      </c>
      <c r="C16" s="255" t="s">
        <v>52</v>
      </c>
      <c r="D16" s="256"/>
      <c r="E16" s="257"/>
      <c r="F16" s="255" t="s">
        <v>54</v>
      </c>
      <c r="G16" s="256"/>
      <c r="H16" s="257"/>
      <c r="I16" s="255" t="s">
        <v>55</v>
      </c>
      <c r="J16" s="256"/>
      <c r="K16" s="257"/>
      <c r="L16" s="267" t="s">
        <v>308</v>
      </c>
      <c r="M16" s="268"/>
      <c r="N16" s="269"/>
      <c r="O16" s="277" t="s">
        <v>53</v>
      </c>
      <c r="P16" s="278"/>
      <c r="Q16" s="279"/>
      <c r="R16" s="282" t="s">
        <v>78</v>
      </c>
      <c r="S16" s="283"/>
      <c r="T16" s="284"/>
      <c r="U16" s="154"/>
      <c r="V16" s="154"/>
      <c r="W16" s="154"/>
      <c r="X16" s="154"/>
      <c r="Y16" s="154"/>
      <c r="Z16" s="154"/>
      <c r="AA16" s="154"/>
      <c r="AB16" s="154"/>
      <c r="AC16" s="154"/>
      <c r="AD16" s="154"/>
      <c r="AE16" s="154"/>
      <c r="AF16" s="154"/>
      <c r="AG16" s="154"/>
      <c r="AH16" s="154"/>
    </row>
    <row r="17" spans="1:34" ht="42" customHeight="1">
      <c r="A17" s="294"/>
      <c r="B17" s="295"/>
      <c r="C17" s="261"/>
      <c r="D17" s="262"/>
      <c r="E17" s="263"/>
      <c r="F17" s="261"/>
      <c r="G17" s="262"/>
      <c r="H17" s="263"/>
      <c r="I17" s="261"/>
      <c r="J17" s="262"/>
      <c r="K17" s="263"/>
      <c r="L17" s="270"/>
      <c r="M17" s="271"/>
      <c r="N17" s="272"/>
      <c r="O17" s="273"/>
      <c r="P17" s="274"/>
      <c r="Q17" s="275"/>
      <c r="R17" s="264"/>
      <c r="S17" s="265"/>
      <c r="T17" s="266"/>
      <c r="U17" s="154"/>
      <c r="V17" s="154"/>
      <c r="W17" s="154"/>
      <c r="X17" s="154"/>
      <c r="Y17" s="154"/>
      <c r="Z17" s="154"/>
      <c r="AA17" s="154"/>
      <c r="AB17" s="154"/>
      <c r="AC17" s="154"/>
      <c r="AD17" s="154"/>
      <c r="AE17" s="154"/>
      <c r="AF17" s="154"/>
      <c r="AG17" s="154"/>
      <c r="AH17" s="154"/>
    </row>
  </sheetData>
  <sheetProtection algorithmName="SHA-512" hashValue="ohKp+SaleDgrNvCqbjVdt2zeqs0DHZAApqqg8auAcNw/0O7ByB9u8SqR8xIqRI/gIvL8g2R366XeL3n1mGwNwQ==" saltValue="wVUZkfmuvstVs4RJ4tcMHg==" spinCount="100000" sheet="1" objects="1" scenarios="1"/>
  <mergeCells count="77">
    <mergeCell ref="O8:Q8"/>
    <mergeCell ref="L10:N10"/>
    <mergeCell ref="R12:T12"/>
    <mergeCell ref="O10:Q10"/>
    <mergeCell ref="O9:Q9"/>
    <mergeCell ref="R10:T10"/>
    <mergeCell ref="R11:T11"/>
    <mergeCell ref="O11:Q11"/>
    <mergeCell ref="A10:A11"/>
    <mergeCell ref="B10:B11"/>
    <mergeCell ref="C11:E11"/>
    <mergeCell ref="A12:A13"/>
    <mergeCell ref="C10:E10"/>
    <mergeCell ref="C12:E12"/>
    <mergeCell ref="C13:E13"/>
    <mergeCell ref="L14:N14"/>
    <mergeCell ref="F17:H17"/>
    <mergeCell ref="I14:K14"/>
    <mergeCell ref="I16:K16"/>
    <mergeCell ref="F16:H16"/>
    <mergeCell ref="I15:K15"/>
    <mergeCell ref="C17:E17"/>
    <mergeCell ref="I9:K9"/>
    <mergeCell ref="B12:B13"/>
    <mergeCell ref="A16:A17"/>
    <mergeCell ref="B16:B17"/>
    <mergeCell ref="A14:A15"/>
    <mergeCell ref="B14:B15"/>
    <mergeCell ref="F15:H15"/>
    <mergeCell ref="F12:H12"/>
    <mergeCell ref="I12:K12"/>
    <mergeCell ref="F13:H13"/>
    <mergeCell ref="I13:K13"/>
    <mergeCell ref="I10:K10"/>
    <mergeCell ref="F10:H10"/>
    <mergeCell ref="B8:B9"/>
    <mergeCell ref="A8:A9"/>
    <mergeCell ref="O7:Q7"/>
    <mergeCell ref="R7:T7"/>
    <mergeCell ref="R16:T16"/>
    <mergeCell ref="C14:E14"/>
    <mergeCell ref="O12:Q12"/>
    <mergeCell ref="R9:T9"/>
    <mergeCell ref="C15:E15"/>
    <mergeCell ref="L7:N7"/>
    <mergeCell ref="F14:H14"/>
    <mergeCell ref="R8:T8"/>
    <mergeCell ref="L8:N8"/>
    <mergeCell ref="F8:H8"/>
    <mergeCell ref="C8:E8"/>
    <mergeCell ref="O13:Q13"/>
    <mergeCell ref="L9:N9"/>
    <mergeCell ref="R13:T13"/>
    <mergeCell ref="R14:T14"/>
    <mergeCell ref="C16:E16"/>
    <mergeCell ref="F11:H11"/>
    <mergeCell ref="I17:K17"/>
    <mergeCell ref="I11:K11"/>
    <mergeCell ref="R17:T17"/>
    <mergeCell ref="L16:N16"/>
    <mergeCell ref="R15:T15"/>
    <mergeCell ref="L17:N17"/>
    <mergeCell ref="O17:Q17"/>
    <mergeCell ref="O15:Q15"/>
    <mergeCell ref="O14:Q14"/>
    <mergeCell ref="O16:Q16"/>
    <mergeCell ref="L15:N15"/>
    <mergeCell ref="L11:N11"/>
    <mergeCell ref="L12:N12"/>
    <mergeCell ref="L13:N13"/>
    <mergeCell ref="J5:J6"/>
    <mergeCell ref="C7:E7"/>
    <mergeCell ref="F7:H7"/>
    <mergeCell ref="I7:K7"/>
    <mergeCell ref="I8:K8"/>
    <mergeCell ref="C9:E9"/>
    <mergeCell ref="F9:H9"/>
  </mergeCells>
  <pageMargins left="0.51181102362204722" right="0" top="0.39370078740157483" bottom="0.19685039370078741" header="0" footer="0"/>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50" r:id="rId4" name="Spinner 2">
              <controlPr defaultSize="0" autoPict="0">
                <anchor moveWithCells="1" sizeWithCells="1">
                  <from>
                    <xdr:col>8</xdr:col>
                    <xdr:colOff>28575</xdr:colOff>
                    <xdr:row>4</xdr:row>
                    <xdr:rowOff>0</xdr:rowOff>
                  </from>
                  <to>
                    <xdr:col>8</xdr:col>
                    <xdr:colOff>476250</xdr:colOff>
                    <xdr:row>6</xdr:row>
                    <xdr:rowOff>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13</xdr:col>
                    <xdr:colOff>485775</xdr:colOff>
                    <xdr:row>3</xdr:row>
                    <xdr:rowOff>180975</xdr:rowOff>
                  </from>
                  <to>
                    <xdr:col>19</xdr:col>
                    <xdr:colOff>457200</xdr:colOff>
                    <xdr:row>5</xdr:row>
                    <xdr:rowOff>171450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10</xdr:col>
                    <xdr:colOff>9525</xdr:colOff>
                    <xdr:row>4</xdr:row>
                    <xdr:rowOff>0</xdr:rowOff>
                  </from>
                  <to>
                    <xdr:col>14</xdr:col>
                    <xdr:colOff>66675</xdr:colOff>
                    <xdr:row>5</xdr:row>
                    <xdr:rowOff>180975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dimension ref="B5:AP181"/>
  <sheetViews>
    <sheetView topLeftCell="A4" zoomScaleNormal="100" workbookViewId="0">
      <selection activeCell="E12" sqref="E12"/>
    </sheetView>
  </sheetViews>
  <sheetFormatPr defaultColWidth="9.140625" defaultRowHeight="15"/>
  <cols>
    <col min="1" max="1" width="3" style="1" customWidth="1"/>
    <col min="2" max="2" width="9.140625" style="1"/>
    <col min="3" max="3" width="20.140625" style="1" bestFit="1" customWidth="1"/>
    <col min="4" max="13" width="23.28515625" style="1" customWidth="1"/>
    <col min="14" max="22" width="9.140625" style="1"/>
    <col min="23" max="26" width="9.140625" style="13"/>
    <col min="27" max="16384" width="9.140625" style="1"/>
  </cols>
  <sheetData>
    <row r="5" spans="2:42" s="6" customFormat="1">
      <c r="B5" s="3"/>
      <c r="C5" s="3"/>
      <c r="D5" s="3"/>
      <c r="E5" s="3"/>
      <c r="F5" s="3"/>
      <c r="G5" s="3"/>
      <c r="H5" s="3"/>
      <c r="I5" s="3"/>
      <c r="J5" s="3"/>
      <c r="K5" s="3"/>
      <c r="L5" s="3"/>
      <c r="M5" s="3"/>
      <c r="N5" s="3"/>
      <c r="O5" s="3"/>
      <c r="P5" s="3"/>
      <c r="Q5" s="3"/>
      <c r="R5" s="3"/>
      <c r="S5" s="3"/>
      <c r="T5" s="3"/>
      <c r="U5" s="3"/>
      <c r="V5" s="3"/>
      <c r="W5" s="4"/>
      <c r="X5" s="5"/>
      <c r="Y5" s="4"/>
      <c r="Z5" s="4"/>
      <c r="AA5" s="3"/>
      <c r="AB5" s="3"/>
      <c r="AC5" s="3"/>
      <c r="AD5" s="3"/>
      <c r="AE5" s="3"/>
      <c r="AF5" s="3"/>
      <c r="AG5" s="3"/>
      <c r="AH5" s="3"/>
      <c r="AI5" s="3"/>
      <c r="AJ5" s="3"/>
      <c r="AK5" s="3"/>
      <c r="AL5" s="3"/>
      <c r="AM5" s="4"/>
      <c r="AN5" s="5"/>
      <c r="AO5" s="4"/>
      <c r="AP5" s="3"/>
    </row>
    <row r="6" spans="2:42" s="6" customFormat="1">
      <c r="B6" s="3"/>
      <c r="C6" s="3"/>
      <c r="D6" s="3"/>
      <c r="E6" s="3"/>
      <c r="F6" s="3"/>
      <c r="G6" s="3"/>
      <c r="H6" s="3"/>
      <c r="I6" s="3"/>
      <c r="J6" s="3"/>
      <c r="K6" s="3"/>
      <c r="L6" s="3"/>
      <c r="M6" s="3"/>
      <c r="N6" s="3"/>
      <c r="O6" s="3"/>
      <c r="P6" s="3"/>
      <c r="Q6" s="3"/>
      <c r="R6" s="3"/>
      <c r="S6" s="3"/>
      <c r="T6" s="3"/>
      <c r="U6" s="3"/>
      <c r="V6" s="3"/>
      <c r="W6" s="7"/>
      <c r="X6" s="7"/>
      <c r="Y6" s="7"/>
      <c r="Z6" s="4"/>
      <c r="AA6" s="3"/>
      <c r="AB6" s="3"/>
      <c r="AC6" s="3"/>
      <c r="AD6" s="3"/>
      <c r="AE6" s="3"/>
      <c r="AF6" s="3"/>
      <c r="AG6" s="3"/>
      <c r="AH6" s="3"/>
      <c r="AI6" s="3"/>
      <c r="AJ6" s="3"/>
      <c r="AK6" s="3"/>
      <c r="AL6" s="3"/>
      <c r="AM6" s="7"/>
      <c r="AN6" s="7"/>
      <c r="AO6" s="7"/>
      <c r="AP6" s="3"/>
    </row>
    <row r="7" spans="2:42" s="6" customFormat="1">
      <c r="B7" s="3"/>
      <c r="C7" s="3"/>
      <c r="D7" s="3"/>
      <c r="E7" s="3"/>
      <c r="F7" s="3"/>
      <c r="G7" s="3"/>
      <c r="H7" s="3"/>
      <c r="I7" s="3"/>
      <c r="J7" s="3"/>
      <c r="K7" s="3"/>
      <c r="L7" s="3"/>
      <c r="M7" s="3"/>
      <c r="N7" s="3"/>
      <c r="O7" s="3"/>
      <c r="P7" s="3"/>
      <c r="Q7" s="3"/>
      <c r="R7" s="3"/>
      <c r="S7" s="3"/>
      <c r="T7" s="3"/>
      <c r="U7" s="3"/>
      <c r="V7" s="3"/>
      <c r="W7" s="7"/>
      <c r="X7" s="7"/>
      <c r="Y7" s="7"/>
      <c r="Z7" s="4"/>
      <c r="AA7" s="3"/>
      <c r="AB7" s="3"/>
      <c r="AC7" s="3"/>
      <c r="AD7" s="3"/>
      <c r="AE7" s="3"/>
      <c r="AF7" s="3"/>
      <c r="AG7" s="3"/>
      <c r="AH7" s="3"/>
      <c r="AI7" s="3"/>
      <c r="AJ7" s="3"/>
      <c r="AK7" s="3"/>
      <c r="AL7" s="3"/>
      <c r="AM7" s="7"/>
      <c r="AN7" s="7"/>
      <c r="AO7" s="7"/>
      <c r="AP7" s="3"/>
    </row>
    <row r="8" spans="2:42" s="6" customFormat="1">
      <c r="B8" s="303"/>
      <c r="C8" s="303"/>
      <c r="D8" s="23" t="s">
        <v>57</v>
      </c>
      <c r="E8" s="23" t="s">
        <v>58</v>
      </c>
      <c r="F8" s="23" t="s">
        <v>59</v>
      </c>
      <c r="G8" s="23" t="s">
        <v>60</v>
      </c>
      <c r="H8" s="23" t="s">
        <v>61</v>
      </c>
      <c r="I8" s="23" t="s">
        <v>62</v>
      </c>
      <c r="J8" s="23" t="s">
        <v>63</v>
      </c>
      <c r="K8" s="23" t="s">
        <v>64</v>
      </c>
      <c r="L8" s="23" t="s">
        <v>68</v>
      </c>
      <c r="M8" s="23" t="s">
        <v>69</v>
      </c>
      <c r="N8" s="7"/>
      <c r="O8" s="7"/>
      <c r="P8" s="7"/>
      <c r="Q8" s="7"/>
      <c r="R8" s="7"/>
      <c r="S8" s="7"/>
      <c r="T8" s="7"/>
      <c r="U8" s="7"/>
      <c r="V8" s="7"/>
      <c r="W8" s="7"/>
      <c r="X8" s="7"/>
      <c r="Y8" s="7"/>
      <c r="Z8" s="4"/>
      <c r="AA8" s="7"/>
      <c r="AB8" s="7"/>
      <c r="AC8" s="7"/>
      <c r="AD8" s="7"/>
      <c r="AE8" s="7"/>
      <c r="AF8" s="7"/>
      <c r="AG8" s="7"/>
      <c r="AH8" s="7"/>
      <c r="AI8" s="7"/>
      <c r="AJ8" s="7"/>
      <c r="AK8" s="7"/>
      <c r="AL8" s="7"/>
      <c r="AM8" s="7"/>
      <c r="AN8" s="7"/>
      <c r="AO8" s="7"/>
      <c r="AP8" s="3"/>
    </row>
    <row r="9" spans="2:42" s="6" customFormat="1" ht="40.5" customHeight="1">
      <c r="B9" s="14" t="str">
        <f>tarih!B13</f>
        <v>1. HAFTA</v>
      </c>
      <c r="C9" s="15" t="str">
        <f>tarih!J13</f>
        <v>31/Ağu/2020-04/Eyl/2020</v>
      </c>
      <c r="D9" s="36"/>
      <c r="E9" s="37"/>
      <c r="F9" s="37"/>
      <c r="G9" s="37"/>
      <c r="H9" s="37"/>
      <c r="I9" s="37"/>
      <c r="J9" s="37"/>
      <c r="K9" s="37"/>
      <c r="L9" s="37"/>
      <c r="M9" s="37"/>
      <c r="N9" s="7"/>
      <c r="O9" s="7"/>
      <c r="P9" s="7"/>
      <c r="Q9" s="7"/>
      <c r="R9" s="7"/>
      <c r="S9" s="7"/>
      <c r="T9" s="7"/>
      <c r="U9" s="7"/>
      <c r="V9" s="7"/>
      <c r="W9" s="7"/>
      <c r="X9" s="7"/>
      <c r="Y9" s="7"/>
      <c r="Z9" s="4"/>
      <c r="AA9" s="7"/>
      <c r="AB9" s="7"/>
      <c r="AC9" s="7"/>
      <c r="AD9" s="7"/>
      <c r="AE9" s="7"/>
      <c r="AF9" s="7"/>
      <c r="AG9" s="7"/>
      <c r="AH9" s="7"/>
      <c r="AI9" s="7"/>
      <c r="AJ9" s="7"/>
      <c r="AK9" s="7"/>
      <c r="AL9" s="7"/>
      <c r="AM9" s="7"/>
      <c r="AN9" s="7"/>
      <c r="AO9" s="7"/>
      <c r="AP9" s="3"/>
    </row>
    <row r="10" spans="2:42" s="6" customFormat="1" ht="40.5" customHeight="1">
      <c r="B10" s="14" t="str">
        <f>tarih!B14</f>
        <v>2. HAFTA</v>
      </c>
      <c r="C10" s="15" t="str">
        <f>tarih!J14</f>
        <v>07/Eyl/2020-11/Eyl/2020</v>
      </c>
      <c r="D10" s="37"/>
      <c r="E10" s="37"/>
      <c r="F10" s="37"/>
      <c r="G10" s="37"/>
      <c r="H10" s="37"/>
      <c r="I10" s="37"/>
      <c r="J10" s="37"/>
      <c r="K10" s="37"/>
      <c r="L10" s="37"/>
      <c r="M10" s="37"/>
      <c r="N10" s="7"/>
      <c r="O10" s="7"/>
      <c r="P10" s="7"/>
      <c r="Q10" s="7"/>
      <c r="R10" s="7"/>
      <c r="S10" s="7"/>
      <c r="T10" s="7"/>
      <c r="U10" s="7"/>
      <c r="V10" s="7"/>
      <c r="W10" s="7"/>
      <c r="X10" s="7"/>
      <c r="Y10" s="7"/>
      <c r="Z10" s="4"/>
      <c r="AA10" s="7"/>
      <c r="AB10" s="7"/>
      <c r="AC10" s="7"/>
      <c r="AD10" s="7"/>
      <c r="AE10" s="7"/>
      <c r="AF10" s="7"/>
      <c r="AG10" s="7"/>
      <c r="AH10" s="7"/>
      <c r="AI10" s="7"/>
      <c r="AJ10" s="7"/>
      <c r="AK10" s="7"/>
      <c r="AL10" s="7"/>
      <c r="AM10" s="7"/>
      <c r="AN10" s="7"/>
      <c r="AO10" s="7"/>
      <c r="AP10" s="3"/>
    </row>
    <row r="11" spans="2:42" ht="40.5" customHeight="1">
      <c r="B11" s="14" t="str">
        <f>tarih!B15</f>
        <v>3. HAFTA</v>
      </c>
      <c r="C11" s="15" t="str">
        <f>tarih!J15</f>
        <v>14/Eyl/2020-18/Eyl/2020</v>
      </c>
      <c r="D11" s="38"/>
      <c r="E11" s="38"/>
      <c r="F11" s="38"/>
      <c r="G11" s="38"/>
      <c r="H11" s="38"/>
      <c r="I11" s="38"/>
      <c r="J11" s="38"/>
      <c r="K11" s="38"/>
      <c r="L11" s="38"/>
      <c r="M11" s="38"/>
      <c r="N11" s="7"/>
      <c r="O11" s="7"/>
      <c r="P11" s="7"/>
      <c r="Q11" s="7"/>
      <c r="R11" s="7"/>
      <c r="S11" s="7"/>
      <c r="T11" s="7"/>
      <c r="U11" s="7"/>
      <c r="V11" s="7"/>
      <c r="W11" s="7"/>
      <c r="X11" s="7"/>
      <c r="Y11" s="7"/>
      <c r="Z11" s="4"/>
      <c r="AA11" s="7"/>
      <c r="AB11" s="7"/>
      <c r="AC11" s="7"/>
      <c r="AD11" s="7"/>
      <c r="AE11" s="7"/>
      <c r="AF11" s="7"/>
      <c r="AG11" s="7"/>
      <c r="AH11" s="7"/>
      <c r="AI11" s="7"/>
      <c r="AJ11" s="7"/>
      <c r="AK11" s="7"/>
      <c r="AL11" s="7"/>
      <c r="AM11" s="7"/>
      <c r="AN11" s="7"/>
      <c r="AO11" s="7"/>
      <c r="AP11" s="12"/>
    </row>
    <row r="12" spans="2:42" ht="40.5" customHeight="1">
      <c r="B12" s="14" t="str">
        <f>tarih!B16</f>
        <v>4. HAFTA</v>
      </c>
      <c r="C12" s="15" t="str">
        <f>tarih!J16</f>
        <v>21/Eyl/2020-25/Eyl/2020</v>
      </c>
      <c r="D12" s="135" t="s">
        <v>84</v>
      </c>
      <c r="E12" s="135" t="s">
        <v>85</v>
      </c>
      <c r="F12" s="135" t="s">
        <v>86</v>
      </c>
      <c r="G12" s="135" t="s">
        <v>87</v>
      </c>
      <c r="H12" s="135" t="s">
        <v>88</v>
      </c>
      <c r="I12" s="135" t="s">
        <v>89</v>
      </c>
      <c r="J12" s="135" t="s">
        <v>90</v>
      </c>
      <c r="K12" s="135" t="s">
        <v>91</v>
      </c>
      <c r="L12" s="135" t="s">
        <v>92</v>
      </c>
      <c r="M12" s="135" t="s">
        <v>93</v>
      </c>
      <c r="N12" s="7"/>
      <c r="O12" s="7"/>
      <c r="P12" s="7"/>
      <c r="Q12" s="7"/>
      <c r="R12" s="7"/>
      <c r="S12" s="7"/>
      <c r="T12" s="7"/>
      <c r="U12" s="7"/>
      <c r="V12" s="7"/>
      <c r="W12" s="7"/>
      <c r="X12" s="7"/>
      <c r="Y12" s="7"/>
      <c r="Z12" s="4"/>
      <c r="AA12" s="7"/>
      <c r="AB12" s="7"/>
      <c r="AC12" s="7"/>
      <c r="AD12" s="7"/>
      <c r="AE12" s="7"/>
      <c r="AF12" s="7"/>
      <c r="AG12" s="7"/>
      <c r="AH12" s="7"/>
      <c r="AI12" s="7"/>
      <c r="AJ12" s="7"/>
      <c r="AK12" s="7"/>
      <c r="AL12" s="7"/>
      <c r="AM12" s="7"/>
      <c r="AN12" s="7"/>
      <c r="AO12" s="7"/>
      <c r="AP12" s="12"/>
    </row>
    <row r="13" spans="2:42" ht="40.5" customHeight="1">
      <c r="B13" s="14" t="str">
        <f>tarih!B17</f>
        <v>5. HAFTA</v>
      </c>
      <c r="C13" s="15" t="str">
        <f>tarih!J17</f>
        <v>28/Eyl/2020-02/Eki/2020</v>
      </c>
      <c r="D13" s="135" t="s">
        <v>94</v>
      </c>
      <c r="E13" s="135" t="s">
        <v>95</v>
      </c>
      <c r="F13" s="135" t="s">
        <v>96</v>
      </c>
      <c r="G13" s="135" t="s">
        <v>97</v>
      </c>
      <c r="H13" s="135" t="s">
        <v>92</v>
      </c>
      <c r="I13" s="135" t="s">
        <v>98</v>
      </c>
      <c r="J13" s="135" t="s">
        <v>99</v>
      </c>
      <c r="K13" s="135" t="s">
        <v>100</v>
      </c>
      <c r="L13" s="135" t="s">
        <v>101</v>
      </c>
      <c r="M13" s="135" t="s">
        <v>93</v>
      </c>
      <c r="N13" s="7"/>
      <c r="O13" s="7"/>
      <c r="P13" s="7"/>
      <c r="Q13" s="7"/>
      <c r="R13" s="7"/>
      <c r="S13" s="7"/>
      <c r="T13" s="7"/>
      <c r="U13" s="7"/>
      <c r="V13" s="7"/>
      <c r="W13" s="7"/>
      <c r="X13" s="7"/>
      <c r="Y13" s="7"/>
      <c r="Z13" s="4"/>
      <c r="AA13" s="7"/>
      <c r="AB13" s="7"/>
      <c r="AC13" s="7"/>
      <c r="AD13" s="7"/>
      <c r="AE13" s="7"/>
      <c r="AF13" s="7"/>
      <c r="AG13" s="7"/>
      <c r="AH13" s="7"/>
      <c r="AI13" s="7"/>
      <c r="AJ13" s="7"/>
      <c r="AK13" s="7"/>
      <c r="AL13" s="7"/>
      <c r="AM13" s="7"/>
      <c r="AN13" s="7"/>
      <c r="AO13" s="7"/>
      <c r="AP13" s="12"/>
    </row>
    <row r="14" spans="2:42" ht="40.5" customHeight="1">
      <c r="B14" s="14" t="str">
        <f>tarih!B18</f>
        <v>6. HAFTA</v>
      </c>
      <c r="C14" s="15" t="str">
        <f>tarih!J18</f>
        <v>05/Eki/2020-09/Eki/2020</v>
      </c>
      <c r="D14" s="135" t="s">
        <v>102</v>
      </c>
      <c r="E14" s="135" t="s">
        <v>103</v>
      </c>
      <c r="F14" s="135" t="s">
        <v>85</v>
      </c>
      <c r="G14" s="135" t="s">
        <v>96</v>
      </c>
      <c r="H14" s="135" t="s">
        <v>104</v>
      </c>
      <c r="I14" s="135" t="s">
        <v>98</v>
      </c>
      <c r="J14" s="135" t="s">
        <v>105</v>
      </c>
      <c r="K14" s="135" t="s">
        <v>91</v>
      </c>
      <c r="L14" s="135" t="s">
        <v>106</v>
      </c>
      <c r="M14" s="135" t="s">
        <v>101</v>
      </c>
      <c r="N14" s="7"/>
      <c r="O14" s="7"/>
      <c r="P14" s="7"/>
      <c r="Q14" s="7"/>
      <c r="R14" s="7"/>
      <c r="S14" s="7"/>
      <c r="T14" s="7"/>
      <c r="U14" s="7"/>
      <c r="V14" s="7"/>
      <c r="W14" s="7"/>
      <c r="X14" s="7"/>
      <c r="Y14" s="7"/>
      <c r="Z14" s="4"/>
      <c r="AA14" s="7"/>
      <c r="AB14" s="7"/>
      <c r="AC14" s="7"/>
      <c r="AD14" s="7"/>
      <c r="AE14" s="7"/>
      <c r="AF14" s="7"/>
      <c r="AG14" s="7"/>
      <c r="AH14" s="7"/>
      <c r="AI14" s="7"/>
      <c r="AJ14" s="7"/>
      <c r="AK14" s="7"/>
      <c r="AL14" s="7"/>
      <c r="AM14" s="7"/>
      <c r="AN14" s="7"/>
      <c r="AO14" s="7"/>
      <c r="AP14" s="12"/>
    </row>
    <row r="15" spans="2:42" ht="40.5" customHeight="1">
      <c r="B15" s="14" t="str">
        <f>tarih!B19</f>
        <v>7. HAFTA</v>
      </c>
      <c r="C15" s="15" t="str">
        <f>tarih!J19</f>
        <v>12/Eki/2020-16/Eki/2020</v>
      </c>
      <c r="D15" s="135" t="s">
        <v>107</v>
      </c>
      <c r="E15" s="135" t="s">
        <v>108</v>
      </c>
      <c r="F15" s="135" t="s">
        <v>109</v>
      </c>
      <c r="G15" s="135" t="s">
        <v>110</v>
      </c>
      <c r="H15" s="135" t="s">
        <v>111</v>
      </c>
      <c r="I15" s="135" t="s">
        <v>96</v>
      </c>
      <c r="J15" s="135" t="s">
        <v>93</v>
      </c>
      <c r="K15" s="135" t="s">
        <v>93</v>
      </c>
      <c r="L15" s="135" t="s">
        <v>93</v>
      </c>
      <c r="M15" s="135" t="s">
        <v>93</v>
      </c>
      <c r="N15" s="7"/>
      <c r="O15" s="7"/>
      <c r="P15" s="7"/>
      <c r="Q15" s="7"/>
      <c r="R15" s="7"/>
      <c r="S15" s="7"/>
      <c r="T15" s="7"/>
      <c r="U15" s="7"/>
      <c r="V15" s="7"/>
      <c r="W15" s="7"/>
      <c r="X15" s="7"/>
      <c r="Y15" s="7"/>
      <c r="Z15" s="4"/>
      <c r="AA15" s="7"/>
      <c r="AB15" s="7"/>
      <c r="AC15" s="7"/>
      <c r="AD15" s="7"/>
      <c r="AE15" s="7"/>
      <c r="AF15" s="7"/>
      <c r="AG15" s="7"/>
      <c r="AH15" s="7"/>
      <c r="AI15" s="7"/>
      <c r="AJ15" s="7"/>
      <c r="AK15" s="7"/>
      <c r="AL15" s="7"/>
      <c r="AM15" s="7"/>
      <c r="AN15" s="7"/>
      <c r="AO15" s="7"/>
      <c r="AP15" s="12"/>
    </row>
    <row r="16" spans="2:42" ht="40.5" customHeight="1">
      <c r="B16" s="14" t="str">
        <f>tarih!B20</f>
        <v>8. HAFTA</v>
      </c>
      <c r="C16" s="15" t="str">
        <f>tarih!J20</f>
        <v>19/Eki/2020-23/Eki/2020</v>
      </c>
      <c r="D16" s="135" t="s">
        <v>112</v>
      </c>
      <c r="E16" s="135" t="s">
        <v>103</v>
      </c>
      <c r="F16" s="135" t="s">
        <v>113</v>
      </c>
      <c r="G16" s="135" t="s">
        <v>92</v>
      </c>
      <c r="H16" s="135" t="s">
        <v>91</v>
      </c>
      <c r="I16" s="135" t="s">
        <v>114</v>
      </c>
      <c r="J16" s="135" t="s">
        <v>115</v>
      </c>
      <c r="K16" s="135" t="s">
        <v>116</v>
      </c>
      <c r="L16" s="135" t="s">
        <v>116</v>
      </c>
      <c r="M16" s="135" t="s">
        <v>116</v>
      </c>
      <c r="N16" s="7"/>
      <c r="O16" s="7"/>
      <c r="P16" s="7"/>
      <c r="Q16" s="7"/>
      <c r="R16" s="7"/>
      <c r="S16" s="7"/>
      <c r="T16" s="7"/>
      <c r="U16" s="7"/>
      <c r="V16" s="7"/>
      <c r="W16" s="7"/>
      <c r="X16" s="7"/>
      <c r="Y16" s="7"/>
      <c r="Z16" s="4"/>
      <c r="AA16" s="7"/>
      <c r="AB16" s="7"/>
      <c r="AC16" s="7"/>
      <c r="AD16" s="7"/>
      <c r="AE16" s="7"/>
      <c r="AF16" s="7"/>
      <c r="AG16" s="7"/>
      <c r="AH16" s="7"/>
      <c r="AI16" s="7"/>
      <c r="AJ16" s="7"/>
      <c r="AK16" s="7"/>
      <c r="AL16" s="7"/>
      <c r="AM16" s="7"/>
      <c r="AN16" s="7"/>
      <c r="AO16" s="7"/>
      <c r="AP16" s="12"/>
    </row>
    <row r="17" spans="2:42" ht="40.5" customHeight="1">
      <c r="B17" s="14" t="str">
        <f>tarih!B21</f>
        <v>9. HAFTA</v>
      </c>
      <c r="C17" s="15" t="str">
        <f>tarih!J21</f>
        <v>26/Eki/2020-30/Eki/2020</v>
      </c>
      <c r="D17" s="135" t="s">
        <v>117</v>
      </c>
      <c r="E17" s="136" t="s">
        <v>118</v>
      </c>
      <c r="F17" s="135" t="s">
        <v>119</v>
      </c>
      <c r="G17" s="135" t="s">
        <v>98</v>
      </c>
      <c r="H17" s="135" t="s">
        <v>91</v>
      </c>
      <c r="I17" s="135" t="s">
        <v>91</v>
      </c>
      <c r="J17" s="135" t="s">
        <v>120</v>
      </c>
      <c r="K17" s="39" t="s">
        <v>71</v>
      </c>
      <c r="L17" s="135" t="s">
        <v>120</v>
      </c>
      <c r="M17" s="135" t="s">
        <v>121</v>
      </c>
      <c r="N17" s="7"/>
      <c r="O17" s="7"/>
      <c r="P17" s="7"/>
      <c r="Q17" s="7"/>
      <c r="R17" s="7"/>
      <c r="S17" s="7"/>
      <c r="T17" s="7"/>
      <c r="U17" s="7"/>
      <c r="V17" s="7"/>
      <c r="W17" s="7"/>
      <c r="X17" s="7"/>
      <c r="Y17" s="7"/>
      <c r="Z17" s="4"/>
      <c r="AA17" s="7"/>
      <c r="AB17" s="7"/>
      <c r="AC17" s="7"/>
      <c r="AD17" s="7"/>
      <c r="AE17" s="7"/>
      <c r="AF17" s="7"/>
      <c r="AG17" s="7"/>
      <c r="AH17" s="7"/>
      <c r="AI17" s="7"/>
      <c r="AJ17" s="7"/>
      <c r="AK17" s="7"/>
      <c r="AL17" s="7"/>
      <c r="AM17" s="7"/>
      <c r="AN17" s="7"/>
      <c r="AO17" s="7"/>
      <c r="AP17" s="12"/>
    </row>
    <row r="18" spans="2:42" s="6" customFormat="1" ht="40.5" customHeight="1">
      <c r="B18" s="14" t="str">
        <f>tarih!B22</f>
        <v>10. HAFTA</v>
      </c>
      <c r="C18" s="15" t="str">
        <f>tarih!J22</f>
        <v>02/Kas/2020-06/Kas/2020</v>
      </c>
      <c r="D18" s="135" t="s">
        <v>122</v>
      </c>
      <c r="E18" s="136" t="s">
        <v>118</v>
      </c>
      <c r="F18" s="135" t="s">
        <v>98</v>
      </c>
      <c r="G18" s="135" t="s">
        <v>87</v>
      </c>
      <c r="H18" s="135" t="s">
        <v>91</v>
      </c>
      <c r="I18" s="135" t="s">
        <v>100</v>
      </c>
      <c r="J18" s="135" t="s">
        <v>123</v>
      </c>
      <c r="K18" s="135" t="s">
        <v>100</v>
      </c>
      <c r="L18" s="135" t="s">
        <v>123</v>
      </c>
      <c r="M18" s="135" t="s">
        <v>123</v>
      </c>
      <c r="N18" s="3"/>
      <c r="O18" s="3"/>
      <c r="P18" s="3"/>
      <c r="Q18" s="3"/>
      <c r="R18" s="3"/>
      <c r="S18" s="3"/>
      <c r="T18" s="3"/>
      <c r="U18" s="3"/>
      <c r="V18" s="3"/>
      <c r="W18" s="4"/>
      <c r="X18" s="5"/>
      <c r="Y18" s="4"/>
      <c r="Z18" s="4"/>
      <c r="AA18" s="3"/>
      <c r="AB18" s="3"/>
      <c r="AC18" s="3"/>
      <c r="AD18" s="3"/>
      <c r="AE18" s="3"/>
      <c r="AF18" s="3"/>
      <c r="AG18" s="3"/>
      <c r="AH18" s="3"/>
      <c r="AI18" s="3"/>
      <c r="AJ18" s="3"/>
      <c r="AK18" s="3"/>
      <c r="AL18" s="3"/>
      <c r="AM18" s="4"/>
      <c r="AN18" s="5"/>
      <c r="AO18" s="4"/>
      <c r="AP18" s="3"/>
    </row>
    <row r="19" spans="2:42" s="6" customFormat="1" ht="40.5" customHeight="1">
      <c r="B19" s="14" t="str">
        <f>tarih!B23</f>
        <v>11. HAFTA</v>
      </c>
      <c r="C19" s="15" t="str">
        <f>tarih!J23</f>
        <v>09/Kas/2020-13/Kas/2020</v>
      </c>
      <c r="D19" s="135" t="s">
        <v>507</v>
      </c>
      <c r="E19" s="137" t="s">
        <v>95</v>
      </c>
      <c r="F19" s="135" t="s">
        <v>103</v>
      </c>
      <c r="G19" s="135" t="s">
        <v>85</v>
      </c>
      <c r="H19" s="135" t="s">
        <v>96</v>
      </c>
      <c r="I19" s="135" t="s">
        <v>124</v>
      </c>
      <c r="J19" s="135" t="s">
        <v>116</v>
      </c>
      <c r="K19" s="135" t="s">
        <v>96</v>
      </c>
      <c r="L19" s="135" t="s">
        <v>124</v>
      </c>
      <c r="M19" s="135" t="s">
        <v>116</v>
      </c>
      <c r="N19" s="3"/>
      <c r="O19" s="3"/>
      <c r="P19" s="3"/>
      <c r="Q19" s="3"/>
      <c r="R19" s="3"/>
      <c r="S19" s="3"/>
      <c r="T19" s="3"/>
      <c r="U19" s="3"/>
      <c r="V19" s="3"/>
      <c r="W19" s="7"/>
      <c r="X19" s="7"/>
      <c r="Y19" s="7"/>
      <c r="Z19" s="4"/>
      <c r="AA19" s="3"/>
      <c r="AB19" s="3"/>
      <c r="AC19" s="3"/>
      <c r="AD19" s="3"/>
      <c r="AE19" s="3"/>
      <c r="AF19" s="3"/>
      <c r="AG19" s="3"/>
      <c r="AH19" s="3"/>
      <c r="AI19" s="3"/>
      <c r="AJ19" s="3"/>
      <c r="AK19" s="3"/>
      <c r="AL19" s="3"/>
      <c r="AM19" s="7"/>
      <c r="AN19" s="7"/>
      <c r="AO19" s="7"/>
      <c r="AP19" s="3"/>
    </row>
    <row r="20" spans="2:42" s="6" customFormat="1" ht="40.5" customHeight="1">
      <c r="B20" s="14" t="str">
        <f>tarih!B24</f>
        <v>12. HAFTA</v>
      </c>
      <c r="C20" s="15" t="str">
        <f>tarih!J24</f>
        <v>23/Kas/2020-27/Kas/2020</v>
      </c>
      <c r="D20" s="135" t="s">
        <v>125</v>
      </c>
      <c r="E20" s="135" t="s">
        <v>108</v>
      </c>
      <c r="F20" s="135" t="s">
        <v>109</v>
      </c>
      <c r="G20" s="135" t="s">
        <v>126</v>
      </c>
      <c r="H20" s="135" t="s">
        <v>127</v>
      </c>
      <c r="I20" s="135" t="s">
        <v>93</v>
      </c>
      <c r="J20" s="135" t="s">
        <v>128</v>
      </c>
      <c r="K20" s="135" t="s">
        <v>93</v>
      </c>
      <c r="L20" s="135" t="s">
        <v>128</v>
      </c>
      <c r="M20" s="135" t="s">
        <v>123</v>
      </c>
      <c r="N20" s="3"/>
      <c r="O20" s="3"/>
      <c r="P20" s="3"/>
      <c r="Q20" s="3"/>
      <c r="R20" s="3"/>
      <c r="S20" s="3"/>
      <c r="T20" s="3"/>
      <c r="U20" s="3"/>
      <c r="V20" s="3"/>
      <c r="W20" s="7"/>
      <c r="X20" s="7"/>
      <c r="Y20" s="7"/>
      <c r="Z20" s="4"/>
      <c r="AA20" s="3"/>
      <c r="AB20" s="3"/>
      <c r="AC20" s="3"/>
      <c r="AD20" s="3"/>
      <c r="AE20" s="3"/>
      <c r="AF20" s="3"/>
      <c r="AG20" s="3"/>
      <c r="AH20" s="3"/>
      <c r="AI20" s="3"/>
      <c r="AJ20" s="3"/>
      <c r="AK20" s="3"/>
      <c r="AL20" s="3"/>
      <c r="AM20" s="7"/>
      <c r="AN20" s="7"/>
      <c r="AO20" s="7"/>
      <c r="AP20" s="3"/>
    </row>
    <row r="21" spans="2:42" s="6" customFormat="1" ht="40.5" customHeight="1">
      <c r="B21" s="14" t="str">
        <f>tarih!B25</f>
        <v>13. HAFTA</v>
      </c>
      <c r="C21" s="15" t="str">
        <f>tarih!J25</f>
        <v>30/Kas/2020-04/Ara/2020</v>
      </c>
      <c r="D21" s="135" t="s">
        <v>129</v>
      </c>
      <c r="E21" s="136" t="s">
        <v>118</v>
      </c>
      <c r="F21" s="135" t="s">
        <v>87</v>
      </c>
      <c r="G21" s="135" t="s">
        <v>98</v>
      </c>
      <c r="H21" s="135" t="s">
        <v>89</v>
      </c>
      <c r="I21" s="135" t="s">
        <v>105</v>
      </c>
      <c r="J21" s="135" t="s">
        <v>93</v>
      </c>
      <c r="K21" s="135" t="s">
        <v>105</v>
      </c>
      <c r="L21" s="135" t="s">
        <v>93</v>
      </c>
      <c r="M21" s="135" t="s">
        <v>130</v>
      </c>
      <c r="N21" s="3"/>
      <c r="O21" s="3"/>
      <c r="P21" s="3"/>
      <c r="Q21" s="3"/>
      <c r="R21" s="3"/>
      <c r="S21" s="3"/>
      <c r="T21" s="3"/>
      <c r="U21" s="3"/>
      <c r="V21" s="3"/>
      <c r="W21" s="7"/>
      <c r="X21" s="7"/>
      <c r="Y21" s="7"/>
      <c r="Z21" s="4"/>
      <c r="AA21" s="3"/>
      <c r="AB21" s="3"/>
      <c r="AC21" s="3"/>
      <c r="AD21" s="3"/>
      <c r="AE21" s="3"/>
      <c r="AF21" s="3"/>
      <c r="AG21" s="3"/>
      <c r="AH21" s="3"/>
      <c r="AI21" s="3"/>
      <c r="AJ21" s="3"/>
      <c r="AK21" s="3"/>
      <c r="AL21" s="3"/>
      <c r="AM21" s="7"/>
      <c r="AN21" s="7"/>
      <c r="AO21" s="7"/>
      <c r="AP21" s="3"/>
    </row>
    <row r="22" spans="2:42" s="6" customFormat="1" ht="40.5" customHeight="1">
      <c r="B22" s="14" t="str">
        <f>tarih!B26</f>
        <v>14. HAFTA</v>
      </c>
      <c r="C22" s="15" t="str">
        <f>tarih!J26</f>
        <v>07/Ara/2020-11/Ara/2020</v>
      </c>
      <c r="D22" s="135" t="s">
        <v>131</v>
      </c>
      <c r="E22" s="135" t="s">
        <v>132</v>
      </c>
      <c r="F22" s="135" t="s">
        <v>133</v>
      </c>
      <c r="G22" s="135" t="s">
        <v>91</v>
      </c>
      <c r="H22" s="135" t="s">
        <v>134</v>
      </c>
      <c r="I22" s="135" t="s">
        <v>135</v>
      </c>
      <c r="J22" s="135" t="s">
        <v>136</v>
      </c>
      <c r="K22" s="135" t="s">
        <v>136</v>
      </c>
      <c r="L22" s="135" t="s">
        <v>136</v>
      </c>
      <c r="M22" s="135" t="s">
        <v>100</v>
      </c>
      <c r="N22" s="7"/>
      <c r="O22" s="7"/>
      <c r="P22" s="7"/>
      <c r="Q22" s="7"/>
      <c r="R22" s="7"/>
      <c r="S22" s="7"/>
      <c r="T22" s="7"/>
      <c r="U22" s="7"/>
      <c r="V22" s="7"/>
      <c r="W22" s="7"/>
      <c r="X22" s="7"/>
      <c r="Y22" s="7"/>
      <c r="Z22" s="4"/>
      <c r="AA22" s="7"/>
      <c r="AB22" s="7"/>
      <c r="AC22" s="7"/>
      <c r="AD22" s="7"/>
      <c r="AE22" s="7"/>
      <c r="AF22" s="7"/>
      <c r="AG22" s="7"/>
      <c r="AH22" s="7"/>
      <c r="AI22" s="7"/>
      <c r="AJ22" s="7"/>
      <c r="AK22" s="7"/>
      <c r="AL22" s="7"/>
      <c r="AM22" s="7"/>
      <c r="AN22" s="7"/>
      <c r="AO22" s="7"/>
      <c r="AP22" s="3"/>
    </row>
    <row r="23" spans="2:42" s="6" customFormat="1" ht="40.5" customHeight="1">
      <c r="B23" s="14" t="str">
        <f>tarih!B27</f>
        <v>15. HAFTA</v>
      </c>
      <c r="C23" s="15" t="str">
        <f>tarih!J27</f>
        <v>14/Ara/2020-18/Ara/2020</v>
      </c>
      <c r="D23" s="135" t="s">
        <v>137</v>
      </c>
      <c r="E23" s="135" t="s">
        <v>109</v>
      </c>
      <c r="F23" s="135" t="s">
        <v>138</v>
      </c>
      <c r="G23" s="135" t="s">
        <v>95</v>
      </c>
      <c r="H23" s="135" t="s">
        <v>132</v>
      </c>
      <c r="I23" s="135" t="s">
        <v>101</v>
      </c>
      <c r="J23" s="135" t="s">
        <v>116</v>
      </c>
      <c r="K23" s="135" t="s">
        <v>116</v>
      </c>
      <c r="L23" s="135" t="s">
        <v>101</v>
      </c>
      <c r="M23" s="135" t="s">
        <v>116</v>
      </c>
      <c r="N23" s="7"/>
      <c r="O23" s="7"/>
      <c r="P23" s="7"/>
      <c r="Q23" s="7"/>
      <c r="R23" s="7"/>
      <c r="S23" s="7"/>
      <c r="T23" s="7"/>
      <c r="U23" s="7"/>
      <c r="V23" s="7"/>
      <c r="W23" s="7"/>
      <c r="X23" s="7"/>
      <c r="Y23" s="7"/>
      <c r="Z23" s="4"/>
      <c r="AA23" s="7"/>
      <c r="AB23" s="7"/>
      <c r="AC23" s="7"/>
      <c r="AD23" s="7"/>
      <c r="AE23" s="7"/>
      <c r="AF23" s="7"/>
      <c r="AG23" s="7"/>
      <c r="AH23" s="7"/>
      <c r="AI23" s="7"/>
      <c r="AJ23" s="7"/>
      <c r="AK23" s="7"/>
      <c r="AL23" s="7"/>
      <c r="AM23" s="7"/>
      <c r="AN23" s="7"/>
      <c r="AO23" s="7"/>
      <c r="AP23" s="3"/>
    </row>
    <row r="24" spans="2:42" s="6" customFormat="1" ht="40.5" customHeight="1">
      <c r="B24" s="14" t="str">
        <f>tarih!B28</f>
        <v>16. HAFTA</v>
      </c>
      <c r="C24" s="15" t="str">
        <f>tarih!J28</f>
        <v>21/Ara/2020-25/Ara/2020</v>
      </c>
      <c r="D24" s="135" t="s">
        <v>139</v>
      </c>
      <c r="E24" s="135" t="s">
        <v>113</v>
      </c>
      <c r="F24" s="135" t="s">
        <v>140</v>
      </c>
      <c r="G24" s="135" t="s">
        <v>89</v>
      </c>
      <c r="H24" s="135" t="s">
        <v>91</v>
      </c>
      <c r="I24" s="135" t="s">
        <v>93</v>
      </c>
      <c r="J24" s="135" t="s">
        <v>101</v>
      </c>
      <c r="K24" s="135" t="s">
        <v>101</v>
      </c>
      <c r="L24" s="135" t="s">
        <v>93</v>
      </c>
      <c r="M24" s="135" t="s">
        <v>93</v>
      </c>
      <c r="N24" s="7"/>
      <c r="O24" s="7"/>
      <c r="P24" s="7"/>
      <c r="Q24" s="7"/>
      <c r="R24" s="7"/>
      <c r="S24" s="7"/>
      <c r="T24" s="7"/>
      <c r="U24" s="7"/>
      <c r="V24" s="7"/>
      <c r="W24" s="7"/>
      <c r="X24" s="7"/>
      <c r="Y24" s="7"/>
      <c r="Z24" s="4"/>
      <c r="AA24" s="7"/>
      <c r="AB24" s="7"/>
      <c r="AC24" s="7"/>
      <c r="AD24" s="7"/>
      <c r="AE24" s="7"/>
      <c r="AF24" s="7"/>
      <c r="AG24" s="7"/>
      <c r="AH24" s="7"/>
      <c r="AI24" s="7"/>
      <c r="AJ24" s="7"/>
      <c r="AK24" s="7"/>
      <c r="AL24" s="7"/>
      <c r="AM24" s="7"/>
      <c r="AN24" s="7"/>
      <c r="AO24" s="7"/>
      <c r="AP24" s="3"/>
    </row>
    <row r="25" spans="2:42" s="6" customFormat="1" ht="40.5" customHeight="1">
      <c r="B25" s="14" t="str">
        <f>tarih!B29</f>
        <v>17. HAFTA</v>
      </c>
      <c r="C25" s="15" t="str">
        <f>tarih!J29</f>
        <v>28/Ara/2020-01/Oca/2021</v>
      </c>
      <c r="D25" s="135" t="s">
        <v>141</v>
      </c>
      <c r="E25" s="135" t="s">
        <v>132</v>
      </c>
      <c r="F25" s="135" t="s">
        <v>87</v>
      </c>
      <c r="G25" s="135" t="s">
        <v>91</v>
      </c>
      <c r="H25" s="135" t="s">
        <v>89</v>
      </c>
      <c r="I25" s="135" t="s">
        <v>92</v>
      </c>
      <c r="J25" s="135" t="s">
        <v>101</v>
      </c>
      <c r="K25" s="135" t="s">
        <v>101</v>
      </c>
      <c r="L25" s="138" t="s">
        <v>142</v>
      </c>
      <c r="M25" s="138" t="s">
        <v>142</v>
      </c>
      <c r="N25" s="7"/>
      <c r="O25" s="7"/>
      <c r="P25" s="7"/>
      <c r="Q25" s="7"/>
      <c r="R25" s="7"/>
      <c r="S25" s="7"/>
      <c r="T25" s="7"/>
      <c r="U25" s="7"/>
      <c r="V25" s="7"/>
      <c r="W25" s="7"/>
      <c r="X25" s="7"/>
      <c r="Y25" s="7"/>
      <c r="Z25" s="4"/>
      <c r="AA25" s="7"/>
      <c r="AB25" s="7"/>
      <c r="AC25" s="7"/>
      <c r="AD25" s="7"/>
      <c r="AE25" s="7"/>
      <c r="AF25" s="7"/>
      <c r="AG25" s="7"/>
      <c r="AH25" s="7"/>
      <c r="AI25" s="7"/>
      <c r="AJ25" s="7"/>
      <c r="AK25" s="7"/>
      <c r="AL25" s="7"/>
      <c r="AM25" s="7"/>
      <c r="AN25" s="7"/>
      <c r="AO25" s="7"/>
      <c r="AP25" s="3"/>
    </row>
    <row r="26" spans="2:42" ht="40.5" customHeight="1">
      <c r="B26" s="14" t="str">
        <f>tarih!B30</f>
        <v>18. HAFTA</v>
      </c>
      <c r="C26" s="15" t="str">
        <f>tarih!J30</f>
        <v>04/Oca/2021-08/Oca/2021</v>
      </c>
      <c r="D26" s="135" t="s">
        <v>143</v>
      </c>
      <c r="E26" s="135" t="s">
        <v>132</v>
      </c>
      <c r="F26" s="135" t="s">
        <v>104</v>
      </c>
      <c r="G26" s="135" t="s">
        <v>89</v>
      </c>
      <c r="H26" s="135" t="s">
        <v>144</v>
      </c>
      <c r="I26" s="135" t="s">
        <v>93</v>
      </c>
      <c r="J26" s="135" t="s">
        <v>101</v>
      </c>
      <c r="K26" s="135" t="s">
        <v>101</v>
      </c>
      <c r="L26" s="135" t="s">
        <v>101</v>
      </c>
      <c r="M26" s="135" t="s">
        <v>124</v>
      </c>
      <c r="N26" s="7"/>
      <c r="O26" s="7"/>
      <c r="P26" s="7"/>
      <c r="Q26" s="7"/>
      <c r="R26" s="7"/>
      <c r="S26" s="7"/>
      <c r="T26" s="7"/>
      <c r="U26" s="7"/>
      <c r="V26" s="7"/>
      <c r="W26" s="7"/>
      <c r="X26" s="7"/>
      <c r="Y26" s="7"/>
      <c r="Z26" s="4"/>
      <c r="AA26" s="7"/>
      <c r="AB26" s="7"/>
      <c r="AC26" s="7"/>
      <c r="AD26" s="7"/>
      <c r="AE26" s="7"/>
      <c r="AF26" s="7"/>
      <c r="AG26" s="7"/>
      <c r="AH26" s="7"/>
      <c r="AI26" s="7"/>
      <c r="AJ26" s="7"/>
      <c r="AK26" s="7"/>
      <c r="AL26" s="7"/>
      <c r="AM26" s="7"/>
      <c r="AN26" s="7"/>
      <c r="AO26" s="7"/>
      <c r="AP26" s="12"/>
    </row>
    <row r="27" spans="2:42" ht="40.5" customHeight="1">
      <c r="B27" s="14" t="str">
        <f>tarih!B31</f>
        <v>19. HAFTA</v>
      </c>
      <c r="C27" s="15" t="str">
        <f>tarih!J31</f>
        <v>11/Oca/2021-15/Oca/2021</v>
      </c>
      <c r="D27" s="135" t="s">
        <v>145</v>
      </c>
      <c r="E27" s="135" t="s">
        <v>146</v>
      </c>
      <c r="F27" s="135" t="s">
        <v>147</v>
      </c>
      <c r="G27" s="135" t="s">
        <v>109</v>
      </c>
      <c r="H27" s="135" t="s">
        <v>95</v>
      </c>
      <c r="I27" s="135" t="s">
        <v>85</v>
      </c>
      <c r="J27" s="135" t="s">
        <v>148</v>
      </c>
      <c r="K27" s="135" t="s">
        <v>149</v>
      </c>
      <c r="L27" s="135" t="s">
        <v>116</v>
      </c>
      <c r="M27" s="135" t="s">
        <v>149</v>
      </c>
      <c r="N27" s="7"/>
      <c r="O27" s="7"/>
      <c r="P27" s="7"/>
      <c r="Q27" s="7"/>
      <c r="R27" s="7"/>
      <c r="S27" s="7"/>
      <c r="T27" s="7"/>
      <c r="U27" s="7"/>
      <c r="V27" s="7"/>
      <c r="W27" s="7"/>
      <c r="X27" s="7"/>
      <c r="Y27" s="7"/>
      <c r="Z27" s="4"/>
      <c r="AA27" s="7"/>
      <c r="AB27" s="7"/>
      <c r="AC27" s="7"/>
      <c r="AD27" s="7"/>
      <c r="AE27" s="7"/>
      <c r="AF27" s="7"/>
      <c r="AG27" s="7"/>
      <c r="AH27" s="7"/>
      <c r="AI27" s="7"/>
      <c r="AJ27" s="7"/>
      <c r="AK27" s="7"/>
      <c r="AL27" s="7"/>
      <c r="AM27" s="7"/>
      <c r="AN27" s="7"/>
      <c r="AO27" s="7"/>
      <c r="AP27" s="12"/>
    </row>
    <row r="28" spans="2:42" ht="40.5" customHeight="1">
      <c r="B28" s="14" t="str">
        <f>tarih!B32</f>
        <v>20. HAFTA</v>
      </c>
      <c r="C28" s="15" t="str">
        <f>tarih!J32</f>
        <v>18/Oca/2021-22/Oca/2021</v>
      </c>
      <c r="D28" s="135" t="s">
        <v>150</v>
      </c>
      <c r="E28" s="135" t="s">
        <v>113</v>
      </c>
      <c r="F28" s="135" t="s">
        <v>151</v>
      </c>
      <c r="G28" s="135" t="s">
        <v>90</v>
      </c>
      <c r="H28" s="135" t="s">
        <v>91</v>
      </c>
      <c r="I28" s="135" t="s">
        <v>134</v>
      </c>
      <c r="J28" s="135" t="s">
        <v>101</v>
      </c>
      <c r="K28" s="135" t="s">
        <v>101</v>
      </c>
      <c r="L28" s="135" t="s">
        <v>101</v>
      </c>
      <c r="M28" s="135" t="s">
        <v>116</v>
      </c>
      <c r="N28" s="7"/>
      <c r="O28" s="7"/>
      <c r="P28" s="7"/>
      <c r="Q28" s="7"/>
      <c r="R28" s="7"/>
      <c r="S28" s="7"/>
      <c r="T28" s="7"/>
      <c r="U28" s="7"/>
      <c r="V28" s="7"/>
      <c r="W28" s="7"/>
      <c r="X28" s="7"/>
      <c r="Y28" s="7"/>
      <c r="Z28" s="4"/>
      <c r="AA28" s="7"/>
      <c r="AB28" s="7"/>
      <c r="AC28" s="7"/>
      <c r="AD28" s="7"/>
      <c r="AE28" s="7"/>
      <c r="AF28" s="7"/>
      <c r="AG28" s="7"/>
      <c r="AH28" s="7"/>
      <c r="AI28" s="7"/>
      <c r="AJ28" s="7"/>
      <c r="AK28" s="7"/>
      <c r="AL28" s="7"/>
      <c r="AM28" s="7"/>
      <c r="AN28" s="7"/>
      <c r="AO28" s="7"/>
      <c r="AP28" s="12"/>
    </row>
    <row r="29" spans="2:42" ht="40.5" customHeight="1">
      <c r="B29" s="14" t="str">
        <f>tarih!B33</f>
        <v>21. HAFTA</v>
      </c>
      <c r="C29" s="15" t="str">
        <f>tarih!J33</f>
        <v>08/Şub/2021-12/Şub/2021</v>
      </c>
      <c r="D29" s="135" t="s">
        <v>152</v>
      </c>
      <c r="E29" s="135" t="s">
        <v>103</v>
      </c>
      <c r="F29" s="135" t="s">
        <v>85</v>
      </c>
      <c r="G29" s="135" t="s">
        <v>96</v>
      </c>
      <c r="H29" s="135" t="s">
        <v>87</v>
      </c>
      <c r="I29" s="135" t="s">
        <v>98</v>
      </c>
      <c r="J29" s="135" t="s">
        <v>90</v>
      </c>
      <c r="K29" s="135" t="s">
        <v>134</v>
      </c>
      <c r="L29" s="135" t="s">
        <v>153</v>
      </c>
      <c r="M29" s="135" t="s">
        <v>154</v>
      </c>
      <c r="N29" s="7"/>
      <c r="O29" s="7"/>
      <c r="P29" s="7"/>
      <c r="Q29" s="7"/>
      <c r="R29" s="7"/>
      <c r="S29" s="7"/>
      <c r="T29" s="7"/>
      <c r="U29" s="7"/>
      <c r="V29" s="7"/>
      <c r="W29" s="7"/>
      <c r="X29" s="7"/>
      <c r="Y29" s="7"/>
      <c r="Z29" s="4"/>
      <c r="AA29" s="7"/>
      <c r="AB29" s="7"/>
      <c r="AC29" s="7"/>
      <c r="AD29" s="7"/>
      <c r="AE29" s="7"/>
      <c r="AF29" s="7"/>
      <c r="AG29" s="7"/>
      <c r="AH29" s="7"/>
      <c r="AI29" s="7"/>
      <c r="AJ29" s="7"/>
      <c r="AK29" s="7"/>
      <c r="AL29" s="7"/>
      <c r="AM29" s="7"/>
      <c r="AN29" s="7"/>
      <c r="AO29" s="7"/>
      <c r="AP29" s="12"/>
    </row>
    <row r="30" spans="2:42" ht="40.5" customHeight="1">
      <c r="B30" s="14" t="str">
        <f>tarih!B34</f>
        <v>22. HAFTA</v>
      </c>
      <c r="C30" s="15" t="str">
        <f>tarih!J34</f>
        <v>15/Şub/2021-19/Şub/2021</v>
      </c>
      <c r="D30" s="135" t="s">
        <v>155</v>
      </c>
      <c r="E30" s="135" t="s">
        <v>85</v>
      </c>
      <c r="F30" s="135" t="s">
        <v>96</v>
      </c>
      <c r="G30" s="135" t="s">
        <v>90</v>
      </c>
      <c r="H30" s="135" t="s">
        <v>156</v>
      </c>
      <c r="I30" s="135" t="s">
        <v>157</v>
      </c>
      <c r="J30" s="135" t="s">
        <v>92</v>
      </c>
      <c r="K30" s="135" t="s">
        <v>93</v>
      </c>
      <c r="L30" s="135" t="s">
        <v>136</v>
      </c>
      <c r="M30" s="135" t="s">
        <v>100</v>
      </c>
      <c r="N30" s="7"/>
      <c r="O30" s="7"/>
      <c r="P30" s="7"/>
      <c r="Q30" s="7"/>
      <c r="R30" s="7"/>
      <c r="S30" s="7"/>
      <c r="T30" s="7"/>
      <c r="U30" s="7"/>
      <c r="V30" s="7"/>
      <c r="W30" s="7"/>
      <c r="X30" s="7"/>
      <c r="Y30" s="7"/>
      <c r="Z30" s="4"/>
      <c r="AA30" s="7"/>
      <c r="AB30" s="7"/>
      <c r="AC30" s="7"/>
      <c r="AD30" s="7"/>
      <c r="AE30" s="7"/>
      <c r="AF30" s="7"/>
      <c r="AG30" s="7"/>
      <c r="AH30" s="7"/>
      <c r="AI30" s="7"/>
      <c r="AJ30" s="7"/>
      <c r="AK30" s="7"/>
      <c r="AL30" s="7"/>
      <c r="AM30" s="7"/>
      <c r="AN30" s="7"/>
      <c r="AO30" s="7"/>
      <c r="AP30" s="12"/>
    </row>
    <row r="31" spans="2:42" ht="40.5" customHeight="1">
      <c r="B31" s="14" t="str">
        <f>tarih!B35</f>
        <v>23. HAFTA</v>
      </c>
      <c r="C31" s="15" t="str">
        <f>tarih!J35</f>
        <v>22/Şub/2021-26/Şub/2021</v>
      </c>
      <c r="D31" s="135" t="s">
        <v>158</v>
      </c>
      <c r="E31" s="135" t="s">
        <v>159</v>
      </c>
      <c r="F31" s="135" t="s">
        <v>109</v>
      </c>
      <c r="G31" s="135" t="s">
        <v>160</v>
      </c>
      <c r="H31" s="135" t="s">
        <v>95</v>
      </c>
      <c r="I31" s="135" t="s">
        <v>103</v>
      </c>
      <c r="J31" s="135" t="s">
        <v>85</v>
      </c>
      <c r="K31" s="135" t="s">
        <v>96</v>
      </c>
      <c r="L31" s="135" t="s">
        <v>128</v>
      </c>
      <c r="M31" s="135" t="s">
        <v>124</v>
      </c>
      <c r="N31" s="7"/>
      <c r="O31" s="7"/>
      <c r="P31" s="7"/>
      <c r="Q31" s="7"/>
      <c r="R31" s="7"/>
      <c r="S31" s="7"/>
      <c r="T31" s="7"/>
      <c r="U31" s="7"/>
      <c r="V31" s="7"/>
      <c r="W31" s="7"/>
      <c r="X31" s="7"/>
      <c r="Y31" s="7"/>
      <c r="Z31" s="4"/>
      <c r="AA31" s="7"/>
      <c r="AB31" s="7"/>
      <c r="AC31" s="7"/>
      <c r="AD31" s="7"/>
      <c r="AE31" s="7"/>
      <c r="AF31" s="7"/>
      <c r="AG31" s="7"/>
      <c r="AH31" s="7"/>
      <c r="AI31" s="7"/>
      <c r="AJ31" s="7"/>
      <c r="AK31" s="7"/>
      <c r="AL31" s="7"/>
      <c r="AM31" s="7"/>
      <c r="AN31" s="7"/>
      <c r="AO31" s="7"/>
      <c r="AP31" s="12"/>
    </row>
    <row r="32" spans="2:42" s="6" customFormat="1" ht="40.5" customHeight="1">
      <c r="B32" s="14" t="str">
        <f>tarih!B36</f>
        <v>24. HAFTA</v>
      </c>
      <c r="C32" s="15" t="str">
        <f>tarih!J36</f>
        <v>01/Mar/2021-05/Mar/2021</v>
      </c>
      <c r="D32" s="135" t="s">
        <v>161</v>
      </c>
      <c r="E32" s="135" t="s">
        <v>103</v>
      </c>
      <c r="F32" s="135" t="s">
        <v>85</v>
      </c>
      <c r="G32" s="135" t="s">
        <v>96</v>
      </c>
      <c r="H32" s="135" t="s">
        <v>87</v>
      </c>
      <c r="I32" s="135" t="s">
        <v>90</v>
      </c>
      <c r="J32" s="135" t="s">
        <v>91</v>
      </c>
      <c r="K32" s="135" t="s">
        <v>100</v>
      </c>
      <c r="L32" s="135" t="s">
        <v>130</v>
      </c>
      <c r="M32" s="135" t="s">
        <v>162</v>
      </c>
      <c r="N32" s="3"/>
      <c r="O32" s="3"/>
      <c r="P32" s="3"/>
      <c r="Q32" s="3"/>
      <c r="R32" s="3"/>
      <c r="S32" s="3"/>
      <c r="T32" s="3"/>
      <c r="U32" s="3"/>
      <c r="V32" s="3"/>
      <c r="W32" s="4"/>
      <c r="X32" s="5"/>
      <c r="Y32" s="4"/>
      <c r="Z32" s="4"/>
      <c r="AA32" s="3"/>
      <c r="AB32" s="3"/>
      <c r="AC32" s="3"/>
      <c r="AD32" s="3"/>
      <c r="AE32" s="3"/>
      <c r="AF32" s="3"/>
      <c r="AG32" s="3"/>
      <c r="AH32" s="3"/>
      <c r="AI32" s="3"/>
      <c r="AJ32" s="3"/>
      <c r="AK32" s="3"/>
      <c r="AL32" s="3"/>
      <c r="AM32" s="4"/>
      <c r="AN32" s="5"/>
      <c r="AO32" s="4"/>
      <c r="AP32" s="3"/>
    </row>
    <row r="33" spans="2:42" s="6" customFormat="1" ht="40.5" customHeight="1">
      <c r="B33" s="14" t="str">
        <f>tarih!B37</f>
        <v>25. HAFTA</v>
      </c>
      <c r="C33" s="15" t="str">
        <f>tarih!J37</f>
        <v>08/Mar/2021-12/Mar/2021</v>
      </c>
      <c r="D33" s="135" t="s">
        <v>163</v>
      </c>
      <c r="E33" s="135" t="s">
        <v>103</v>
      </c>
      <c r="F33" s="135" t="s">
        <v>85</v>
      </c>
      <c r="G33" s="135" t="s">
        <v>96</v>
      </c>
      <c r="H33" s="135" t="s">
        <v>104</v>
      </c>
      <c r="I33" s="135" t="s">
        <v>89</v>
      </c>
      <c r="J33" s="135" t="s">
        <v>98</v>
      </c>
      <c r="K33" s="135" t="s">
        <v>114</v>
      </c>
      <c r="L33" s="135" t="s">
        <v>164</v>
      </c>
      <c r="M33" s="135" t="s">
        <v>100</v>
      </c>
      <c r="N33" s="3"/>
      <c r="O33" s="3"/>
      <c r="P33" s="3"/>
      <c r="Q33" s="3"/>
      <c r="R33" s="3"/>
      <c r="S33" s="3"/>
      <c r="T33" s="3"/>
      <c r="U33" s="3"/>
      <c r="V33" s="3"/>
      <c r="W33" s="7"/>
      <c r="X33" s="7"/>
      <c r="Y33" s="7"/>
      <c r="Z33" s="4"/>
      <c r="AA33" s="3"/>
      <c r="AB33" s="3"/>
      <c r="AC33" s="3"/>
      <c r="AD33" s="3"/>
      <c r="AE33" s="3"/>
      <c r="AF33" s="3"/>
      <c r="AG33" s="3"/>
      <c r="AH33" s="3"/>
      <c r="AI33" s="3"/>
      <c r="AJ33" s="3"/>
      <c r="AK33" s="3"/>
      <c r="AL33" s="3"/>
      <c r="AM33" s="7"/>
      <c r="AN33" s="7"/>
      <c r="AO33" s="7"/>
      <c r="AP33" s="3"/>
    </row>
    <row r="34" spans="2:42" s="6" customFormat="1" ht="40.5" customHeight="1">
      <c r="B34" s="14" t="str">
        <f>tarih!B38</f>
        <v>26. HAFTA</v>
      </c>
      <c r="C34" s="15" t="str">
        <f>tarih!J38</f>
        <v>15/Mar/2021-19/Mar/2021</v>
      </c>
      <c r="D34" s="135" t="s">
        <v>165</v>
      </c>
      <c r="E34" s="135" t="s">
        <v>96</v>
      </c>
      <c r="F34" s="135" t="s">
        <v>87</v>
      </c>
      <c r="G34" s="135" t="s">
        <v>114</v>
      </c>
      <c r="H34" s="135" t="s">
        <v>90</v>
      </c>
      <c r="I34" s="135" t="s">
        <v>134</v>
      </c>
      <c r="J34" s="135" t="s">
        <v>105</v>
      </c>
      <c r="K34" s="135" t="s">
        <v>92</v>
      </c>
      <c r="L34" s="135" t="s">
        <v>128</v>
      </c>
      <c r="M34" s="135" t="s">
        <v>116</v>
      </c>
      <c r="N34" s="3"/>
      <c r="O34" s="3"/>
      <c r="P34" s="3"/>
      <c r="Q34" s="3"/>
      <c r="R34" s="3"/>
      <c r="S34" s="3"/>
      <c r="T34" s="3"/>
      <c r="U34" s="3"/>
      <c r="V34" s="3"/>
      <c r="W34" s="7"/>
      <c r="X34" s="7"/>
      <c r="Y34" s="7"/>
      <c r="Z34" s="4"/>
      <c r="AA34" s="3"/>
      <c r="AB34" s="3"/>
      <c r="AC34" s="3"/>
      <c r="AD34" s="3"/>
      <c r="AE34" s="3"/>
      <c r="AF34" s="3"/>
      <c r="AG34" s="3"/>
      <c r="AH34" s="3"/>
      <c r="AI34" s="3"/>
      <c r="AJ34" s="3"/>
      <c r="AK34" s="3"/>
      <c r="AL34" s="3"/>
      <c r="AM34" s="7"/>
      <c r="AN34" s="7"/>
      <c r="AO34" s="7"/>
      <c r="AP34" s="3"/>
    </row>
    <row r="35" spans="2:42" s="6" customFormat="1" ht="40.5" customHeight="1">
      <c r="B35" s="14" t="str">
        <f>tarih!B39</f>
        <v>27. HAFTA</v>
      </c>
      <c r="C35" s="15" t="str">
        <f>tarih!J39</f>
        <v>22/Mar/2021-26/Mar/2021</v>
      </c>
      <c r="D35" s="135" t="s">
        <v>166</v>
      </c>
      <c r="E35" s="135" t="s">
        <v>167</v>
      </c>
      <c r="F35" s="135" t="s">
        <v>109</v>
      </c>
      <c r="G35" s="135" t="s">
        <v>95</v>
      </c>
      <c r="H35" s="135" t="s">
        <v>103</v>
      </c>
      <c r="I35" s="135" t="s">
        <v>85</v>
      </c>
      <c r="J35" s="135" t="s">
        <v>96</v>
      </c>
      <c r="K35" s="135" t="s">
        <v>136</v>
      </c>
      <c r="L35" s="135" t="s">
        <v>124</v>
      </c>
      <c r="M35" s="135" t="s">
        <v>123</v>
      </c>
      <c r="N35" s="3"/>
      <c r="O35" s="3"/>
      <c r="P35" s="3"/>
      <c r="Q35" s="3"/>
      <c r="R35" s="3"/>
      <c r="S35" s="3"/>
      <c r="T35" s="3"/>
      <c r="U35" s="3"/>
      <c r="V35" s="3"/>
      <c r="W35" s="7"/>
      <c r="X35" s="7"/>
      <c r="Y35" s="7"/>
      <c r="Z35" s="4"/>
      <c r="AA35" s="3"/>
      <c r="AB35" s="3"/>
      <c r="AC35" s="3"/>
      <c r="AD35" s="3"/>
      <c r="AE35" s="3"/>
      <c r="AF35" s="3"/>
      <c r="AG35" s="3"/>
      <c r="AH35" s="3"/>
      <c r="AI35" s="3"/>
      <c r="AJ35" s="3"/>
      <c r="AK35" s="3"/>
      <c r="AL35" s="3"/>
      <c r="AM35" s="7"/>
      <c r="AN35" s="7"/>
      <c r="AO35" s="7"/>
      <c r="AP35" s="3"/>
    </row>
    <row r="36" spans="2:42" s="6" customFormat="1" ht="40.5" customHeight="1">
      <c r="B36" s="14" t="str">
        <f>tarih!B40</f>
        <v>28. HAFTA</v>
      </c>
      <c r="C36" s="15" t="str">
        <f>tarih!J40</f>
        <v>29/Mar/2021-02/Nis/2021</v>
      </c>
      <c r="D36" s="135" t="s">
        <v>168</v>
      </c>
      <c r="E36" s="135" t="s">
        <v>103</v>
      </c>
      <c r="F36" s="135" t="s">
        <v>85</v>
      </c>
      <c r="G36" s="135" t="s">
        <v>96</v>
      </c>
      <c r="H36" s="135" t="s">
        <v>87</v>
      </c>
      <c r="I36" s="135" t="s">
        <v>90</v>
      </c>
      <c r="J36" s="135" t="s">
        <v>169</v>
      </c>
      <c r="K36" s="135" t="s">
        <v>134</v>
      </c>
      <c r="L36" s="135" t="s">
        <v>91</v>
      </c>
      <c r="M36" s="135" t="s">
        <v>128</v>
      </c>
      <c r="N36" s="7"/>
      <c r="O36" s="7"/>
      <c r="P36" s="7"/>
      <c r="Q36" s="7"/>
      <c r="R36" s="7"/>
      <c r="S36" s="7"/>
      <c r="T36" s="7"/>
      <c r="U36" s="7"/>
      <c r="V36" s="7"/>
      <c r="W36" s="7"/>
      <c r="X36" s="7"/>
      <c r="Y36" s="7"/>
      <c r="Z36" s="4"/>
      <c r="AA36" s="7"/>
      <c r="AB36" s="7"/>
      <c r="AC36" s="7"/>
      <c r="AD36" s="7"/>
      <c r="AE36" s="7"/>
      <c r="AF36" s="7"/>
      <c r="AG36" s="7"/>
      <c r="AH36" s="7"/>
      <c r="AI36" s="7"/>
      <c r="AJ36" s="7"/>
      <c r="AK36" s="7"/>
      <c r="AL36" s="7"/>
      <c r="AM36" s="7"/>
      <c r="AN36" s="7"/>
      <c r="AO36" s="7"/>
      <c r="AP36" s="3"/>
    </row>
    <row r="37" spans="2:42" s="6" customFormat="1" ht="40.5" customHeight="1">
      <c r="B37" s="14" t="str">
        <f>tarih!B41</f>
        <v>29. HAFTA</v>
      </c>
      <c r="C37" s="15" t="str">
        <f>tarih!J41</f>
        <v>05/Nis/2021-09/Nis/2021</v>
      </c>
      <c r="D37" s="135" t="s">
        <v>170</v>
      </c>
      <c r="E37" s="135" t="s">
        <v>103</v>
      </c>
      <c r="F37" s="135" t="s">
        <v>85</v>
      </c>
      <c r="G37" s="135" t="s">
        <v>96</v>
      </c>
      <c r="H37" s="135" t="s">
        <v>87</v>
      </c>
      <c r="I37" s="135" t="s">
        <v>114</v>
      </c>
      <c r="J37" s="135" t="s">
        <v>91</v>
      </c>
      <c r="K37" s="135" t="s">
        <v>92</v>
      </c>
      <c r="L37" s="135" t="s">
        <v>93</v>
      </c>
      <c r="M37" s="135" t="s">
        <v>171</v>
      </c>
      <c r="N37" s="7"/>
      <c r="O37" s="7"/>
      <c r="P37" s="7"/>
      <c r="Q37" s="7"/>
      <c r="R37" s="7"/>
      <c r="S37" s="7"/>
      <c r="T37" s="7"/>
      <c r="U37" s="7"/>
      <c r="V37" s="7"/>
      <c r="W37" s="7"/>
      <c r="X37" s="7"/>
      <c r="Y37" s="7"/>
      <c r="Z37" s="4"/>
      <c r="AA37" s="7"/>
      <c r="AB37" s="7"/>
      <c r="AC37" s="7"/>
      <c r="AD37" s="7"/>
      <c r="AE37" s="7"/>
      <c r="AF37" s="7"/>
      <c r="AG37" s="7"/>
      <c r="AH37" s="7"/>
      <c r="AI37" s="7"/>
      <c r="AJ37" s="7"/>
      <c r="AK37" s="7"/>
      <c r="AL37" s="7"/>
      <c r="AM37" s="7"/>
      <c r="AN37" s="7"/>
      <c r="AO37" s="7"/>
      <c r="AP37" s="3"/>
    </row>
    <row r="38" spans="2:42" s="6" customFormat="1" ht="40.5" customHeight="1">
      <c r="B38" s="14" t="str">
        <f>tarih!B42</f>
        <v>30. HAFTA</v>
      </c>
      <c r="C38" s="15" t="str">
        <f>tarih!J42</f>
        <v>19/Nis/2021-23/Nis/2021</v>
      </c>
      <c r="D38" s="135" t="s">
        <v>172</v>
      </c>
      <c r="E38" s="135" t="s">
        <v>103</v>
      </c>
      <c r="F38" s="135" t="s">
        <v>85</v>
      </c>
      <c r="G38" s="135" t="s">
        <v>96</v>
      </c>
      <c r="H38" s="135" t="s">
        <v>104</v>
      </c>
      <c r="I38" s="135" t="s">
        <v>90</v>
      </c>
      <c r="J38" s="138" t="s">
        <v>70</v>
      </c>
      <c r="K38" s="138" t="s">
        <v>70</v>
      </c>
      <c r="L38" s="135" t="s">
        <v>100</v>
      </c>
      <c r="M38" s="135" t="s">
        <v>116</v>
      </c>
      <c r="N38" s="7"/>
      <c r="O38" s="7"/>
      <c r="P38" s="7"/>
      <c r="Q38" s="7"/>
      <c r="R38" s="7"/>
      <c r="S38" s="7"/>
      <c r="T38" s="7"/>
      <c r="U38" s="7"/>
      <c r="V38" s="7"/>
      <c r="W38" s="7"/>
      <c r="X38" s="7"/>
      <c r="Y38" s="7"/>
      <c r="Z38" s="4"/>
      <c r="AA38" s="7"/>
      <c r="AB38" s="7"/>
      <c r="AC38" s="7"/>
      <c r="AD38" s="7"/>
      <c r="AE38" s="7"/>
      <c r="AF38" s="7"/>
      <c r="AG38" s="7"/>
      <c r="AH38" s="7"/>
      <c r="AI38" s="7"/>
      <c r="AJ38" s="7"/>
      <c r="AK38" s="7"/>
      <c r="AL38" s="7"/>
      <c r="AM38" s="7"/>
      <c r="AN38" s="7"/>
      <c r="AO38" s="7"/>
      <c r="AP38" s="3"/>
    </row>
    <row r="39" spans="2:42" s="6" customFormat="1" ht="40.5" customHeight="1">
      <c r="B39" s="14" t="str">
        <f>tarih!B43</f>
        <v>31. HAFTA</v>
      </c>
      <c r="C39" s="15" t="str">
        <f>tarih!J43</f>
        <v>26/Nis/2021-30/Nis/2021</v>
      </c>
      <c r="D39" s="135" t="s">
        <v>173</v>
      </c>
      <c r="E39" s="135" t="s">
        <v>174</v>
      </c>
      <c r="F39" s="135" t="s">
        <v>134</v>
      </c>
      <c r="G39" s="135" t="s">
        <v>114</v>
      </c>
      <c r="H39" s="135" t="s">
        <v>108</v>
      </c>
      <c r="I39" s="135" t="s">
        <v>109</v>
      </c>
      <c r="J39" s="135" t="s">
        <v>95</v>
      </c>
      <c r="K39" s="135" t="s">
        <v>95</v>
      </c>
      <c r="L39" s="140" t="s">
        <v>103</v>
      </c>
      <c r="M39" s="140" t="s">
        <v>103</v>
      </c>
      <c r="N39" s="7"/>
      <c r="O39" s="7"/>
      <c r="P39" s="7"/>
      <c r="Q39" s="7"/>
      <c r="R39" s="7"/>
      <c r="S39" s="7"/>
      <c r="T39" s="7"/>
      <c r="U39" s="7"/>
      <c r="V39" s="7"/>
      <c r="W39" s="7"/>
      <c r="X39" s="7"/>
      <c r="Y39" s="7"/>
      <c r="Z39" s="4"/>
      <c r="AA39" s="7"/>
      <c r="AB39" s="7"/>
      <c r="AC39" s="7"/>
      <c r="AD39" s="7"/>
      <c r="AE39" s="7"/>
      <c r="AF39" s="7"/>
      <c r="AG39" s="7"/>
      <c r="AH39" s="7"/>
      <c r="AI39" s="7"/>
      <c r="AJ39" s="7"/>
      <c r="AK39" s="7"/>
      <c r="AL39" s="7"/>
      <c r="AM39" s="7"/>
      <c r="AN39" s="7"/>
      <c r="AO39" s="7"/>
      <c r="AP39" s="3"/>
    </row>
    <row r="40" spans="2:42" ht="40.5" customHeight="1">
      <c r="B40" s="14" t="str">
        <f>tarih!B44</f>
        <v>32. HAFTA</v>
      </c>
      <c r="C40" s="15" t="str">
        <f>tarih!J44</f>
        <v>03/May/2021-07/May/2021</v>
      </c>
      <c r="D40" s="135" t="s">
        <v>114</v>
      </c>
      <c r="E40" s="135" t="s">
        <v>100</v>
      </c>
      <c r="F40" s="136" t="s">
        <v>123</v>
      </c>
      <c r="G40" s="135" t="s">
        <v>116</v>
      </c>
      <c r="H40" s="135" t="s">
        <v>85</v>
      </c>
      <c r="I40" s="135" t="s">
        <v>96</v>
      </c>
      <c r="J40" s="135" t="s">
        <v>95</v>
      </c>
      <c r="K40" s="135" t="s">
        <v>103</v>
      </c>
      <c r="L40" s="135" t="s">
        <v>85</v>
      </c>
      <c r="M40" s="135" t="s">
        <v>96</v>
      </c>
      <c r="N40" s="7"/>
      <c r="O40" s="7"/>
      <c r="P40" s="7"/>
      <c r="Q40" s="7"/>
      <c r="R40" s="7"/>
      <c r="S40" s="7"/>
      <c r="T40" s="7"/>
      <c r="U40" s="7"/>
      <c r="V40" s="7"/>
      <c r="W40" s="7"/>
      <c r="X40" s="7"/>
      <c r="Y40" s="7"/>
      <c r="Z40" s="4"/>
      <c r="AA40" s="7"/>
      <c r="AB40" s="7"/>
      <c r="AC40" s="7"/>
      <c r="AD40" s="7"/>
      <c r="AE40" s="7"/>
      <c r="AF40" s="7"/>
      <c r="AG40" s="7"/>
      <c r="AH40" s="7"/>
      <c r="AI40" s="7"/>
      <c r="AJ40" s="7"/>
      <c r="AK40" s="7"/>
      <c r="AL40" s="7"/>
      <c r="AM40" s="7"/>
      <c r="AN40" s="7"/>
      <c r="AO40" s="7"/>
      <c r="AP40" s="12"/>
    </row>
    <row r="41" spans="2:42" ht="40.5" customHeight="1">
      <c r="B41" s="14" t="str">
        <f>tarih!B45</f>
        <v>33. HAFTA</v>
      </c>
      <c r="C41" s="15" t="str">
        <f>tarih!J45</f>
        <v>10/May/2021-14/May/2021</v>
      </c>
      <c r="D41" s="135" t="s">
        <v>175</v>
      </c>
      <c r="E41" s="135" t="s">
        <v>103</v>
      </c>
      <c r="F41" s="135" t="s">
        <v>87</v>
      </c>
      <c r="G41" s="135" t="s">
        <v>89</v>
      </c>
      <c r="H41" s="135" t="s">
        <v>91</v>
      </c>
      <c r="I41" s="135" t="s">
        <v>105</v>
      </c>
      <c r="J41" s="135" t="s">
        <v>100</v>
      </c>
      <c r="K41" s="135" t="s">
        <v>101</v>
      </c>
      <c r="L41" s="135" t="s">
        <v>124</v>
      </c>
      <c r="M41" s="135" t="s">
        <v>171</v>
      </c>
      <c r="N41" s="7"/>
      <c r="O41" s="7"/>
      <c r="P41" s="7"/>
      <c r="Q41" s="7"/>
      <c r="R41" s="7"/>
      <c r="S41" s="7"/>
      <c r="T41" s="7"/>
      <c r="U41" s="7"/>
      <c r="V41" s="7"/>
      <c r="W41" s="7"/>
      <c r="X41" s="7"/>
      <c r="Y41" s="7"/>
      <c r="Z41" s="4"/>
      <c r="AA41" s="7"/>
      <c r="AB41" s="7"/>
      <c r="AC41" s="7"/>
      <c r="AD41" s="7"/>
      <c r="AE41" s="7"/>
      <c r="AF41" s="7"/>
      <c r="AG41" s="7"/>
      <c r="AH41" s="7"/>
      <c r="AI41" s="7"/>
      <c r="AJ41" s="7"/>
      <c r="AK41" s="7"/>
      <c r="AL41" s="7"/>
      <c r="AM41" s="7"/>
      <c r="AN41" s="7"/>
      <c r="AO41" s="7"/>
      <c r="AP41" s="12"/>
    </row>
    <row r="42" spans="2:42" ht="40.5" customHeight="1">
      <c r="B42" s="14" t="str">
        <f>tarih!B46</f>
        <v>34. HAFTA</v>
      </c>
      <c r="C42" s="15" t="str">
        <f>tarih!J46</f>
        <v>17/May/2021-21/May/2021</v>
      </c>
      <c r="D42" s="135" t="s">
        <v>176</v>
      </c>
      <c r="E42" s="135" t="s">
        <v>103</v>
      </c>
      <c r="F42" s="140" t="s">
        <v>87</v>
      </c>
      <c r="G42" s="140" t="s">
        <v>177</v>
      </c>
      <c r="H42" s="138" t="s">
        <v>178</v>
      </c>
      <c r="I42" s="138" t="s">
        <v>178</v>
      </c>
      <c r="J42" s="135" t="s">
        <v>100</v>
      </c>
      <c r="K42" s="135" t="s">
        <v>93</v>
      </c>
      <c r="L42" s="135" t="s">
        <v>128</v>
      </c>
      <c r="M42" s="135" t="s">
        <v>124</v>
      </c>
      <c r="N42" s="7"/>
      <c r="O42" s="7"/>
      <c r="P42" s="7"/>
      <c r="Q42" s="7"/>
      <c r="R42" s="7"/>
      <c r="S42" s="7"/>
      <c r="T42" s="7"/>
      <c r="U42" s="7"/>
      <c r="V42" s="7"/>
      <c r="W42" s="7"/>
      <c r="X42" s="7"/>
      <c r="Y42" s="7"/>
      <c r="Z42" s="4"/>
      <c r="AA42" s="7"/>
      <c r="AB42" s="7"/>
      <c r="AC42" s="7"/>
      <c r="AD42" s="7"/>
      <c r="AE42" s="7"/>
      <c r="AF42" s="7"/>
      <c r="AG42" s="7"/>
      <c r="AH42" s="7"/>
      <c r="AI42" s="7"/>
      <c r="AJ42" s="7"/>
      <c r="AK42" s="7"/>
      <c r="AL42" s="7"/>
      <c r="AM42" s="7"/>
      <c r="AN42" s="7"/>
      <c r="AO42" s="7"/>
      <c r="AP42" s="12"/>
    </row>
    <row r="43" spans="2:42" ht="40.5" customHeight="1">
      <c r="B43" s="14" t="str">
        <f>tarih!B47</f>
        <v>35. HAFTA</v>
      </c>
      <c r="C43" s="15" t="str">
        <f>tarih!J47</f>
        <v>24/May/2021-28/May/2021</v>
      </c>
      <c r="D43" s="135" t="s">
        <v>179</v>
      </c>
      <c r="E43" s="135" t="s">
        <v>180</v>
      </c>
      <c r="F43" s="135" t="s">
        <v>91</v>
      </c>
      <c r="G43" s="135" t="s">
        <v>116</v>
      </c>
      <c r="H43" s="135" t="s">
        <v>93</v>
      </c>
      <c r="I43" s="135" t="s">
        <v>93</v>
      </c>
      <c r="J43" s="135" t="s">
        <v>100</v>
      </c>
      <c r="K43" s="135" t="s">
        <v>100</v>
      </c>
      <c r="L43" s="135" t="s">
        <v>116</v>
      </c>
      <c r="M43" s="135" t="s">
        <v>116</v>
      </c>
      <c r="N43" s="7"/>
      <c r="O43" s="7"/>
      <c r="P43" s="7"/>
      <c r="Q43" s="7"/>
      <c r="R43" s="7"/>
      <c r="S43" s="7"/>
      <c r="T43" s="7"/>
      <c r="U43" s="7"/>
      <c r="V43" s="7"/>
      <c r="W43" s="7"/>
      <c r="X43" s="7"/>
      <c r="Y43" s="7"/>
      <c r="Z43" s="4"/>
      <c r="AA43" s="7"/>
      <c r="AB43" s="7"/>
      <c r="AC43" s="7"/>
      <c r="AD43" s="7"/>
      <c r="AE43" s="7"/>
      <c r="AF43" s="7"/>
      <c r="AG43" s="7"/>
      <c r="AH43" s="7"/>
      <c r="AI43" s="7"/>
      <c r="AJ43" s="7"/>
      <c r="AK43" s="7"/>
      <c r="AL43" s="7"/>
      <c r="AM43" s="7"/>
      <c r="AN43" s="7"/>
      <c r="AO43" s="7"/>
      <c r="AP43" s="12"/>
    </row>
    <row r="44" spans="2:42" ht="40.5" customHeight="1">
      <c r="B44" s="14" t="str">
        <f>tarih!B48</f>
        <v>36. HAFTA</v>
      </c>
      <c r="C44" s="15" t="str">
        <f>tarih!J48</f>
        <v>31/May/2021-04/Haz/2021</v>
      </c>
      <c r="D44" s="135" t="s">
        <v>181</v>
      </c>
      <c r="E44" s="135" t="s">
        <v>167</v>
      </c>
      <c r="F44" s="135" t="s">
        <v>108</v>
      </c>
      <c r="G44" s="135" t="s">
        <v>109</v>
      </c>
      <c r="H44" s="135" t="s">
        <v>160</v>
      </c>
      <c r="I44" s="135" t="s">
        <v>95</v>
      </c>
      <c r="J44" s="135" t="s">
        <v>103</v>
      </c>
      <c r="K44" s="135" t="s">
        <v>85</v>
      </c>
      <c r="L44" s="135" t="s">
        <v>96</v>
      </c>
      <c r="M44" s="135" t="s">
        <v>182</v>
      </c>
      <c r="N44" s="7"/>
      <c r="O44" s="7"/>
      <c r="P44" s="7"/>
      <c r="Q44" s="7"/>
      <c r="R44" s="7"/>
      <c r="S44" s="7"/>
      <c r="T44" s="7"/>
      <c r="U44" s="7"/>
      <c r="V44" s="7"/>
      <c r="W44" s="7"/>
      <c r="X44" s="7"/>
      <c r="Y44" s="7"/>
      <c r="Z44" s="4"/>
      <c r="AA44" s="7"/>
      <c r="AB44" s="7"/>
      <c r="AC44" s="7"/>
      <c r="AD44" s="7"/>
      <c r="AE44" s="7"/>
      <c r="AF44" s="7"/>
      <c r="AG44" s="7"/>
      <c r="AH44" s="7"/>
      <c r="AI44" s="7"/>
      <c r="AJ44" s="7"/>
      <c r="AK44" s="7"/>
      <c r="AL44" s="7"/>
      <c r="AM44" s="7"/>
      <c r="AN44" s="7"/>
      <c r="AO44" s="7"/>
      <c r="AP44" s="12"/>
    </row>
    <row r="45" spans="2:42" s="6" customFormat="1" ht="40.5" customHeight="1">
      <c r="B45" s="14" t="str">
        <f>tarih!B49</f>
        <v>37. HAFTA</v>
      </c>
      <c r="C45" s="15" t="str">
        <f>tarih!J49</f>
        <v>07/Haz/2021-11/Haz/2021</v>
      </c>
      <c r="D45" s="135" t="s">
        <v>183</v>
      </c>
      <c r="E45" s="135" t="s">
        <v>167</v>
      </c>
      <c r="F45" s="135" t="s">
        <v>108</v>
      </c>
      <c r="G45" s="135" t="s">
        <v>109</v>
      </c>
      <c r="H45" s="135" t="s">
        <v>85</v>
      </c>
      <c r="I45" s="135" t="s">
        <v>96</v>
      </c>
      <c r="J45" s="135" t="s">
        <v>103</v>
      </c>
      <c r="K45" s="135" t="s">
        <v>85</v>
      </c>
      <c r="L45" s="135" t="s">
        <v>96</v>
      </c>
      <c r="M45" s="135" t="s">
        <v>182</v>
      </c>
      <c r="N45" s="3"/>
      <c r="O45" s="3"/>
      <c r="P45" s="3"/>
      <c r="Q45" s="3"/>
      <c r="R45" s="3"/>
      <c r="S45" s="3"/>
      <c r="T45" s="3"/>
      <c r="U45" s="3"/>
      <c r="V45" s="3"/>
      <c r="W45" s="4"/>
      <c r="X45" s="5"/>
      <c r="Y45" s="4"/>
      <c r="Z45" s="4"/>
      <c r="AA45" s="3"/>
      <c r="AB45" s="3"/>
      <c r="AC45" s="3"/>
      <c r="AD45" s="3"/>
      <c r="AE45" s="3"/>
      <c r="AF45" s="3"/>
      <c r="AG45" s="3"/>
      <c r="AH45" s="3"/>
      <c r="AI45" s="3"/>
      <c r="AJ45" s="3"/>
      <c r="AK45" s="3"/>
      <c r="AL45" s="3"/>
      <c r="AM45" s="4"/>
      <c r="AN45" s="5"/>
      <c r="AO45" s="4"/>
      <c r="AP45" s="3"/>
    </row>
    <row r="46" spans="2:42" s="6" customFormat="1" ht="40.5" customHeight="1">
      <c r="B46" s="14" t="str">
        <f>tarih!B50</f>
        <v>38. HAFTA</v>
      </c>
      <c r="C46" s="15" t="str">
        <f>tarih!J50</f>
        <v>14/Haz/2021-18/Haz/2021</v>
      </c>
      <c r="D46" s="135" t="s">
        <v>128</v>
      </c>
      <c r="E46" s="135" t="s">
        <v>128</v>
      </c>
      <c r="F46" s="135" t="s">
        <v>184</v>
      </c>
      <c r="G46" s="135" t="s">
        <v>184</v>
      </c>
      <c r="H46" s="135" t="s">
        <v>109</v>
      </c>
      <c r="I46" s="135" t="s">
        <v>109</v>
      </c>
      <c r="J46" s="135" t="s">
        <v>95</v>
      </c>
      <c r="K46" s="135" t="s">
        <v>185</v>
      </c>
      <c r="L46" s="135" t="s">
        <v>185</v>
      </c>
      <c r="M46" s="135" t="s">
        <v>186</v>
      </c>
      <c r="N46" s="3"/>
      <c r="O46" s="3"/>
      <c r="P46" s="3"/>
      <c r="Q46" s="3"/>
      <c r="R46" s="3"/>
      <c r="S46" s="3"/>
      <c r="T46" s="3"/>
      <c r="U46" s="3"/>
      <c r="V46" s="3"/>
      <c r="W46" s="7"/>
      <c r="X46" s="7"/>
      <c r="Y46" s="7"/>
      <c r="Z46" s="4"/>
      <c r="AA46" s="3"/>
      <c r="AB46" s="3"/>
      <c r="AC46" s="3"/>
      <c r="AD46" s="3"/>
      <c r="AE46" s="3"/>
      <c r="AF46" s="3"/>
      <c r="AG46" s="3"/>
      <c r="AH46" s="3"/>
      <c r="AI46" s="3"/>
      <c r="AJ46" s="3"/>
      <c r="AK46" s="3"/>
      <c r="AL46" s="3"/>
      <c r="AM46" s="7"/>
      <c r="AN46" s="7"/>
      <c r="AO46" s="7"/>
      <c r="AP46" s="3"/>
    </row>
    <row r="47" spans="2:42" s="6" customFormat="1">
      <c r="B47" s="7"/>
      <c r="C47" s="7"/>
      <c r="D47" s="7"/>
      <c r="E47" s="7"/>
      <c r="F47" s="7"/>
      <c r="G47" s="7"/>
      <c r="H47" s="7"/>
      <c r="I47" s="7"/>
      <c r="J47" s="7"/>
      <c r="K47" s="7"/>
      <c r="L47" s="7"/>
      <c r="M47" s="7"/>
      <c r="N47" s="7"/>
      <c r="O47" s="7"/>
      <c r="P47" s="7"/>
      <c r="Q47" s="7"/>
      <c r="R47" s="7"/>
      <c r="S47" s="7"/>
      <c r="T47" s="7"/>
      <c r="U47" s="7"/>
      <c r="V47" s="7"/>
      <c r="W47" s="7"/>
      <c r="X47" s="7"/>
      <c r="Y47" s="7"/>
      <c r="Z47" s="4"/>
      <c r="AA47" s="7"/>
      <c r="AB47" s="7"/>
      <c r="AC47" s="7"/>
      <c r="AD47" s="7"/>
      <c r="AE47" s="7"/>
      <c r="AF47" s="7"/>
      <c r="AG47" s="7"/>
      <c r="AH47" s="7"/>
      <c r="AI47" s="7"/>
      <c r="AJ47" s="7"/>
      <c r="AK47" s="7"/>
      <c r="AL47" s="7"/>
      <c r="AM47" s="7"/>
      <c r="AN47" s="7"/>
      <c r="AO47" s="7"/>
      <c r="AP47" s="3"/>
    </row>
    <row r="48" spans="2:42" s="6" customFormat="1">
      <c r="B48" s="7"/>
      <c r="C48" s="7"/>
      <c r="D48" s="7"/>
      <c r="E48" s="7"/>
      <c r="F48" s="7"/>
      <c r="G48" s="7"/>
      <c r="H48" s="7"/>
      <c r="I48" s="7"/>
      <c r="J48" s="7"/>
      <c r="K48" s="7"/>
      <c r="L48" s="7"/>
      <c r="M48" s="7"/>
      <c r="N48" s="7"/>
      <c r="O48" s="7"/>
      <c r="P48" s="7"/>
      <c r="Q48" s="7"/>
      <c r="R48" s="7"/>
      <c r="S48" s="7"/>
      <c r="T48" s="7"/>
      <c r="U48" s="7"/>
      <c r="V48" s="7"/>
      <c r="W48" s="7"/>
      <c r="X48" s="7"/>
      <c r="Y48" s="7"/>
      <c r="Z48" s="4"/>
      <c r="AA48" s="7"/>
      <c r="AB48" s="7"/>
      <c r="AC48" s="7"/>
      <c r="AD48" s="7"/>
      <c r="AE48" s="7"/>
      <c r="AF48" s="7"/>
      <c r="AG48" s="7"/>
      <c r="AH48" s="7"/>
      <c r="AI48" s="7"/>
      <c r="AJ48" s="7"/>
      <c r="AK48" s="7"/>
      <c r="AL48" s="7"/>
      <c r="AM48" s="7"/>
      <c r="AN48" s="7"/>
      <c r="AO48" s="7"/>
      <c r="AP48" s="3"/>
    </row>
    <row r="49" spans="2:42">
      <c r="B49" s="7"/>
      <c r="C49" s="7"/>
      <c r="D49" s="7"/>
      <c r="E49" s="7"/>
      <c r="F49" s="7"/>
      <c r="G49" s="7"/>
      <c r="H49" s="7"/>
      <c r="I49" s="7"/>
      <c r="J49" s="7"/>
      <c r="K49" s="7"/>
      <c r="L49" s="7"/>
      <c r="M49" s="7"/>
      <c r="N49" s="7"/>
      <c r="O49" s="7"/>
      <c r="P49" s="7"/>
      <c r="Q49" s="7"/>
      <c r="R49" s="7"/>
      <c r="S49" s="7"/>
      <c r="T49" s="7"/>
      <c r="U49" s="7"/>
      <c r="V49" s="7"/>
      <c r="W49" s="7"/>
      <c r="X49" s="7"/>
      <c r="Y49" s="7"/>
      <c r="Z49" s="4"/>
      <c r="AA49" s="7"/>
      <c r="AB49" s="7"/>
      <c r="AC49" s="7"/>
      <c r="AD49" s="7"/>
      <c r="AE49" s="7"/>
      <c r="AF49" s="7"/>
      <c r="AG49" s="7"/>
      <c r="AH49" s="7"/>
      <c r="AI49" s="7"/>
      <c r="AJ49" s="7"/>
      <c r="AK49" s="7"/>
      <c r="AL49" s="7"/>
      <c r="AM49" s="7"/>
      <c r="AN49" s="7"/>
      <c r="AO49" s="7"/>
      <c r="AP49" s="12"/>
    </row>
    <row r="50" spans="2:42">
      <c r="B50" s="7"/>
      <c r="C50" s="7"/>
      <c r="D50" s="7"/>
      <c r="E50" s="7"/>
      <c r="F50" s="7"/>
      <c r="G50" s="7"/>
      <c r="H50" s="7"/>
      <c r="I50" s="7"/>
      <c r="J50" s="7"/>
      <c r="K50" s="7"/>
      <c r="L50" s="7"/>
      <c r="M50" s="7"/>
      <c r="N50" s="7"/>
      <c r="O50" s="7"/>
      <c r="P50" s="7"/>
      <c r="Q50" s="7"/>
      <c r="R50" s="7"/>
      <c r="S50" s="7"/>
      <c r="T50" s="7"/>
      <c r="U50" s="7"/>
      <c r="V50" s="7"/>
      <c r="W50" s="7"/>
      <c r="X50" s="7"/>
      <c r="Y50" s="7"/>
      <c r="Z50" s="4"/>
      <c r="AA50" s="7"/>
      <c r="AB50" s="7"/>
      <c r="AC50" s="7"/>
      <c r="AD50" s="7"/>
      <c r="AE50" s="7"/>
      <c r="AF50" s="7"/>
      <c r="AG50" s="7"/>
      <c r="AH50" s="7"/>
      <c r="AI50" s="7"/>
      <c r="AJ50" s="7"/>
      <c r="AK50" s="7"/>
      <c r="AL50" s="7"/>
      <c r="AM50" s="7"/>
      <c r="AN50" s="7"/>
      <c r="AO50" s="7"/>
      <c r="AP50" s="12"/>
    </row>
    <row r="51" spans="2:42">
      <c r="B51" s="7"/>
      <c r="C51" s="7"/>
      <c r="D51" s="7"/>
      <c r="E51" s="7"/>
      <c r="F51" s="7"/>
      <c r="G51" s="7"/>
      <c r="H51" s="7"/>
      <c r="I51" s="7"/>
      <c r="J51" s="7"/>
      <c r="K51" s="7"/>
      <c r="L51" s="7"/>
      <c r="M51" s="7"/>
      <c r="N51" s="7"/>
      <c r="O51" s="7"/>
      <c r="P51" s="7"/>
      <c r="Q51" s="7"/>
      <c r="R51" s="7"/>
      <c r="S51" s="7"/>
      <c r="T51" s="7"/>
      <c r="U51" s="7"/>
      <c r="V51" s="7"/>
      <c r="W51" s="7"/>
      <c r="X51" s="7"/>
      <c r="Y51" s="7"/>
      <c r="Z51" s="4"/>
      <c r="AA51" s="7"/>
      <c r="AB51" s="7"/>
      <c r="AC51" s="7"/>
      <c r="AD51" s="7"/>
      <c r="AE51" s="7"/>
      <c r="AF51" s="7"/>
      <c r="AG51" s="7"/>
      <c r="AH51" s="7"/>
      <c r="AI51" s="7"/>
      <c r="AJ51" s="7"/>
      <c r="AK51" s="7"/>
      <c r="AL51" s="7"/>
      <c r="AM51" s="7"/>
      <c r="AN51" s="7"/>
      <c r="AO51" s="7"/>
      <c r="AP51" s="12"/>
    </row>
    <row r="52" spans="2:42">
      <c r="B52" s="7"/>
      <c r="C52" s="7"/>
      <c r="D52" s="7"/>
      <c r="E52" s="7"/>
      <c r="F52" s="7"/>
      <c r="G52" s="7"/>
      <c r="H52" s="7"/>
      <c r="I52" s="7"/>
      <c r="J52" s="7"/>
      <c r="K52" s="7"/>
      <c r="L52" s="7"/>
      <c r="M52" s="7"/>
      <c r="N52" s="7"/>
      <c r="O52" s="7"/>
      <c r="P52" s="7"/>
      <c r="Q52" s="7"/>
      <c r="R52" s="7"/>
      <c r="S52" s="7"/>
      <c r="T52" s="7"/>
      <c r="U52" s="7"/>
      <c r="V52" s="7"/>
      <c r="W52" s="7"/>
      <c r="X52" s="7"/>
      <c r="Y52" s="7"/>
      <c r="Z52" s="4"/>
      <c r="AA52" s="7"/>
      <c r="AB52" s="7"/>
      <c r="AC52" s="7"/>
      <c r="AD52" s="7"/>
      <c r="AE52" s="7"/>
      <c r="AF52" s="7"/>
      <c r="AG52" s="7"/>
      <c r="AH52" s="7"/>
      <c r="AI52" s="7"/>
      <c r="AJ52" s="7"/>
      <c r="AK52" s="7"/>
      <c r="AL52" s="7"/>
      <c r="AM52" s="7"/>
      <c r="AN52" s="7"/>
      <c r="AO52" s="7"/>
      <c r="AP52" s="12"/>
    </row>
    <row r="53" spans="2:42">
      <c r="B53" s="7"/>
      <c r="C53" s="7"/>
      <c r="D53" s="7"/>
      <c r="E53" s="7"/>
      <c r="F53" s="7"/>
      <c r="G53" s="7"/>
      <c r="H53" s="7"/>
      <c r="I53" s="7"/>
      <c r="J53" s="7"/>
      <c r="K53" s="7"/>
      <c r="L53" s="7"/>
      <c r="M53" s="7"/>
      <c r="N53" s="7"/>
      <c r="O53" s="7"/>
      <c r="P53" s="7"/>
      <c r="Q53" s="7"/>
      <c r="R53" s="7"/>
      <c r="S53" s="7"/>
      <c r="T53" s="7"/>
      <c r="U53" s="7"/>
      <c r="V53" s="7"/>
      <c r="W53" s="7"/>
      <c r="X53" s="7"/>
      <c r="Y53" s="7"/>
      <c r="Z53" s="4"/>
      <c r="AA53" s="7"/>
      <c r="AB53" s="7"/>
      <c r="AC53" s="7"/>
      <c r="AD53" s="7"/>
      <c r="AE53" s="7"/>
      <c r="AF53" s="7"/>
      <c r="AG53" s="7"/>
      <c r="AH53" s="7"/>
      <c r="AI53" s="7"/>
      <c r="AJ53" s="7"/>
      <c r="AK53" s="7"/>
      <c r="AL53" s="7"/>
      <c r="AM53" s="7"/>
      <c r="AN53" s="7"/>
      <c r="AO53" s="7"/>
      <c r="AP53" s="12"/>
    </row>
    <row r="54" spans="2:42">
      <c r="B54" s="7"/>
      <c r="C54" s="7"/>
      <c r="D54" s="7"/>
      <c r="E54" s="7"/>
      <c r="F54" s="7"/>
      <c r="G54" s="7"/>
      <c r="H54" s="7"/>
      <c r="I54" s="7"/>
      <c r="J54" s="7"/>
      <c r="K54" s="7"/>
      <c r="L54" s="7"/>
      <c r="M54" s="7"/>
      <c r="N54" s="7"/>
      <c r="O54" s="7"/>
      <c r="P54" s="7"/>
      <c r="Q54" s="7"/>
      <c r="R54" s="7"/>
      <c r="S54" s="7"/>
      <c r="T54" s="7"/>
      <c r="U54" s="7"/>
      <c r="V54" s="7"/>
      <c r="W54" s="7"/>
      <c r="X54" s="7"/>
      <c r="Y54" s="7"/>
      <c r="Z54" s="4"/>
      <c r="AA54" s="7"/>
      <c r="AB54" s="7"/>
      <c r="AC54" s="7"/>
      <c r="AD54" s="7"/>
      <c r="AE54" s="7"/>
      <c r="AF54" s="7"/>
      <c r="AG54" s="7"/>
      <c r="AH54" s="7"/>
      <c r="AI54" s="7"/>
      <c r="AJ54" s="7"/>
      <c r="AK54" s="7"/>
      <c r="AL54" s="7"/>
      <c r="AM54" s="7"/>
      <c r="AN54" s="7"/>
      <c r="AO54" s="7"/>
      <c r="AP54" s="12"/>
    </row>
    <row r="55" spans="2:42">
      <c r="B55" s="7"/>
      <c r="C55" s="7"/>
      <c r="D55" s="7"/>
      <c r="E55" s="7"/>
      <c r="F55" s="7"/>
      <c r="G55" s="7"/>
      <c r="H55" s="7"/>
      <c r="I55" s="7"/>
      <c r="J55" s="7"/>
      <c r="K55" s="7"/>
      <c r="L55" s="7"/>
      <c r="M55" s="7"/>
      <c r="N55" s="7"/>
      <c r="O55" s="7"/>
      <c r="P55" s="7"/>
      <c r="Q55" s="7"/>
      <c r="R55" s="7"/>
      <c r="S55" s="7"/>
      <c r="T55" s="7"/>
      <c r="U55" s="7"/>
      <c r="V55" s="7"/>
      <c r="W55" s="7"/>
      <c r="X55" s="7"/>
      <c r="Y55" s="7"/>
      <c r="Z55" s="4"/>
      <c r="AA55" s="7"/>
      <c r="AB55" s="7"/>
      <c r="AC55" s="7"/>
      <c r="AD55" s="7"/>
      <c r="AE55" s="7"/>
      <c r="AF55" s="7"/>
      <c r="AG55" s="7"/>
      <c r="AH55" s="7"/>
      <c r="AI55" s="7"/>
      <c r="AJ55" s="7"/>
      <c r="AK55" s="7"/>
      <c r="AL55" s="7"/>
      <c r="AM55" s="7"/>
      <c r="AN55" s="7"/>
      <c r="AO55" s="7"/>
      <c r="AP55" s="12"/>
    </row>
    <row r="56" spans="2:42" s="6" customFormat="1">
      <c r="B56" s="3"/>
      <c r="C56" s="3"/>
      <c r="D56" s="3"/>
      <c r="E56" s="3"/>
      <c r="F56" s="3"/>
      <c r="G56" s="3"/>
      <c r="H56" s="3"/>
      <c r="I56" s="3"/>
      <c r="J56" s="3"/>
      <c r="K56" s="3"/>
      <c r="L56" s="3"/>
      <c r="M56" s="3"/>
      <c r="N56" s="3"/>
      <c r="O56" s="3"/>
      <c r="P56" s="3"/>
      <c r="Q56" s="3"/>
      <c r="R56" s="3"/>
      <c r="S56" s="3"/>
      <c r="T56" s="3"/>
      <c r="U56" s="3"/>
      <c r="V56" s="3"/>
      <c r="W56" s="4"/>
      <c r="X56" s="5"/>
      <c r="Y56" s="4"/>
      <c r="Z56" s="4"/>
      <c r="AA56" s="3"/>
      <c r="AB56" s="3"/>
      <c r="AC56" s="3"/>
      <c r="AD56" s="3"/>
      <c r="AE56" s="3"/>
      <c r="AF56" s="3"/>
      <c r="AG56" s="3"/>
      <c r="AH56" s="3"/>
      <c r="AI56" s="3"/>
      <c r="AJ56" s="3"/>
      <c r="AK56" s="3"/>
      <c r="AL56" s="3"/>
      <c r="AM56" s="4"/>
      <c r="AN56" s="5"/>
      <c r="AO56" s="4"/>
      <c r="AP56" s="3"/>
    </row>
    <row r="57" spans="2:42" s="6" customFormat="1">
      <c r="B57" s="3"/>
      <c r="C57" s="3"/>
      <c r="D57" s="3"/>
      <c r="E57" s="3"/>
      <c r="F57" s="3"/>
      <c r="G57" s="3"/>
      <c r="H57" s="3"/>
      <c r="I57" s="3"/>
      <c r="J57" s="3"/>
      <c r="K57" s="3"/>
      <c r="L57" s="3"/>
      <c r="M57" s="3"/>
      <c r="N57" s="3"/>
      <c r="O57" s="3"/>
      <c r="P57" s="3"/>
      <c r="Q57" s="3"/>
      <c r="R57" s="3"/>
      <c r="S57" s="3"/>
      <c r="T57" s="3"/>
      <c r="U57" s="3"/>
      <c r="V57" s="3"/>
      <c r="W57" s="7"/>
      <c r="X57" s="7"/>
      <c r="Y57" s="7"/>
      <c r="Z57" s="4"/>
      <c r="AA57" s="3"/>
      <c r="AB57" s="3"/>
      <c r="AC57" s="3"/>
      <c r="AD57" s="3"/>
      <c r="AE57" s="3"/>
      <c r="AF57" s="3"/>
      <c r="AG57" s="3"/>
      <c r="AH57" s="3"/>
      <c r="AI57" s="3"/>
      <c r="AJ57" s="3"/>
      <c r="AK57" s="3"/>
      <c r="AL57" s="3"/>
      <c r="AM57" s="7"/>
      <c r="AN57" s="7"/>
      <c r="AO57" s="7"/>
      <c r="AP57" s="3"/>
    </row>
    <row r="58" spans="2:42" s="6" customFormat="1">
      <c r="B58" s="3"/>
      <c r="C58" s="3"/>
      <c r="D58" s="3"/>
      <c r="E58" s="3"/>
      <c r="F58" s="3"/>
      <c r="G58" s="3"/>
      <c r="H58" s="3"/>
      <c r="I58" s="3"/>
      <c r="J58" s="3"/>
      <c r="K58" s="3"/>
      <c r="L58" s="3"/>
      <c r="M58" s="3"/>
      <c r="N58" s="3"/>
      <c r="O58" s="3"/>
      <c r="P58" s="3"/>
      <c r="Q58" s="3"/>
      <c r="R58" s="3"/>
      <c r="S58" s="3"/>
      <c r="T58" s="3"/>
      <c r="U58" s="3"/>
      <c r="V58" s="3"/>
      <c r="W58" s="7"/>
      <c r="X58" s="7"/>
      <c r="Y58" s="7"/>
      <c r="Z58" s="4"/>
      <c r="AA58" s="3"/>
      <c r="AB58" s="3"/>
      <c r="AC58" s="3"/>
      <c r="AD58" s="3"/>
      <c r="AE58" s="3"/>
      <c r="AF58" s="3"/>
      <c r="AG58" s="3"/>
      <c r="AH58" s="3"/>
      <c r="AI58" s="3"/>
      <c r="AJ58" s="3"/>
      <c r="AK58" s="3"/>
      <c r="AL58" s="3"/>
      <c r="AM58" s="7"/>
      <c r="AN58" s="7"/>
      <c r="AO58" s="7"/>
      <c r="AP58" s="3"/>
    </row>
    <row r="59" spans="2:42" s="6" customFormat="1">
      <c r="B59" s="3"/>
      <c r="C59" s="3"/>
      <c r="D59" s="3"/>
      <c r="E59" s="3"/>
      <c r="F59" s="3"/>
      <c r="G59" s="3"/>
      <c r="H59" s="3"/>
      <c r="I59" s="3"/>
      <c r="J59" s="3"/>
      <c r="K59" s="3"/>
      <c r="L59" s="3"/>
      <c r="M59" s="3"/>
      <c r="N59" s="3"/>
      <c r="O59" s="3"/>
      <c r="P59" s="3"/>
      <c r="Q59" s="3"/>
      <c r="R59" s="3"/>
      <c r="S59" s="3"/>
      <c r="T59" s="3"/>
      <c r="U59" s="3"/>
      <c r="V59" s="3"/>
      <c r="W59" s="7"/>
      <c r="X59" s="7"/>
      <c r="Y59" s="7"/>
      <c r="Z59" s="4"/>
      <c r="AA59" s="3"/>
      <c r="AB59" s="3"/>
      <c r="AC59" s="3"/>
      <c r="AD59" s="3"/>
      <c r="AE59" s="3"/>
      <c r="AF59" s="3"/>
      <c r="AG59" s="3"/>
      <c r="AH59" s="3"/>
      <c r="AI59" s="3"/>
      <c r="AJ59" s="3"/>
      <c r="AK59" s="3"/>
      <c r="AL59" s="3"/>
      <c r="AM59" s="7"/>
      <c r="AN59" s="7"/>
      <c r="AO59" s="7"/>
      <c r="AP59" s="3"/>
    </row>
    <row r="60" spans="2:42" s="6" customFormat="1" ht="12.75" customHeight="1">
      <c r="B60" s="7"/>
      <c r="C60" s="7"/>
      <c r="D60" s="7"/>
      <c r="E60" s="7"/>
      <c r="F60" s="7"/>
      <c r="G60" s="7"/>
      <c r="H60" s="7"/>
      <c r="I60" s="7"/>
      <c r="J60" s="7"/>
      <c r="K60" s="7"/>
      <c r="L60" s="7"/>
      <c r="M60" s="7"/>
      <c r="N60" s="7"/>
      <c r="O60" s="7"/>
      <c r="P60" s="7"/>
      <c r="Q60" s="7"/>
      <c r="R60" s="7"/>
      <c r="S60" s="7"/>
      <c r="T60" s="7"/>
      <c r="U60" s="7"/>
      <c r="V60" s="7"/>
      <c r="W60" s="7"/>
      <c r="X60" s="7"/>
      <c r="Y60" s="7"/>
      <c r="Z60" s="4"/>
      <c r="AA60" s="7"/>
      <c r="AB60" s="7"/>
      <c r="AC60" s="7"/>
      <c r="AD60" s="7"/>
      <c r="AE60" s="7"/>
      <c r="AF60" s="7"/>
      <c r="AG60" s="7"/>
      <c r="AH60" s="7"/>
      <c r="AI60" s="7"/>
      <c r="AJ60" s="7"/>
      <c r="AK60" s="7"/>
      <c r="AL60" s="7"/>
      <c r="AM60" s="7"/>
      <c r="AN60" s="7"/>
      <c r="AO60" s="7"/>
      <c r="AP60" s="3"/>
    </row>
    <row r="61" spans="2:42" s="6" customFormat="1">
      <c r="B61" s="7"/>
      <c r="C61" s="7"/>
      <c r="D61" s="7"/>
      <c r="E61" s="7"/>
      <c r="F61" s="7"/>
      <c r="G61" s="7"/>
      <c r="H61" s="7"/>
      <c r="I61" s="7"/>
      <c r="J61" s="7"/>
      <c r="K61" s="7"/>
      <c r="L61" s="7"/>
      <c r="M61" s="7"/>
      <c r="N61" s="7"/>
      <c r="O61" s="7"/>
      <c r="P61" s="7"/>
      <c r="Q61" s="7"/>
      <c r="R61" s="7"/>
      <c r="S61" s="7"/>
      <c r="T61" s="7"/>
      <c r="U61" s="7"/>
      <c r="V61" s="7"/>
      <c r="W61" s="7"/>
      <c r="X61" s="7"/>
      <c r="Y61" s="7"/>
      <c r="Z61" s="4"/>
      <c r="AA61" s="7"/>
      <c r="AB61" s="7"/>
      <c r="AC61" s="7"/>
      <c r="AD61" s="7"/>
      <c r="AE61" s="7"/>
      <c r="AF61" s="7"/>
      <c r="AG61" s="7"/>
      <c r="AH61" s="7"/>
      <c r="AI61" s="7"/>
      <c r="AJ61" s="7"/>
      <c r="AK61" s="7"/>
      <c r="AL61" s="7"/>
      <c r="AM61" s="7"/>
      <c r="AN61" s="7"/>
      <c r="AO61" s="7"/>
      <c r="AP61" s="3"/>
    </row>
    <row r="62" spans="2:42" s="6" customFormat="1">
      <c r="B62" s="7"/>
      <c r="C62" s="7"/>
      <c r="D62" s="7"/>
      <c r="E62" s="7"/>
      <c r="F62" s="7"/>
      <c r="G62" s="7"/>
      <c r="H62" s="7"/>
      <c r="I62" s="7"/>
      <c r="J62" s="7"/>
      <c r="K62" s="7"/>
      <c r="L62" s="7"/>
      <c r="M62" s="7"/>
      <c r="N62" s="7"/>
      <c r="O62" s="7"/>
      <c r="P62" s="7"/>
      <c r="Q62" s="7"/>
      <c r="R62" s="7"/>
      <c r="S62" s="7"/>
      <c r="T62" s="7"/>
      <c r="U62" s="7"/>
      <c r="V62" s="7"/>
      <c r="W62" s="7"/>
      <c r="X62" s="7"/>
      <c r="Y62" s="7"/>
      <c r="Z62" s="4"/>
      <c r="AA62" s="7"/>
      <c r="AB62" s="7"/>
      <c r="AC62" s="7"/>
      <c r="AD62" s="7"/>
      <c r="AE62" s="7"/>
      <c r="AF62" s="7"/>
      <c r="AG62" s="7"/>
      <c r="AH62" s="7"/>
      <c r="AI62" s="7"/>
      <c r="AJ62" s="7"/>
      <c r="AK62" s="7"/>
      <c r="AL62" s="7"/>
      <c r="AM62" s="7"/>
      <c r="AN62" s="7"/>
      <c r="AO62" s="7"/>
      <c r="AP62" s="3"/>
    </row>
    <row r="63" spans="2:42" s="6" customFormat="1">
      <c r="B63" s="7"/>
      <c r="C63" s="7"/>
      <c r="D63" s="7"/>
      <c r="E63" s="7"/>
      <c r="F63" s="7"/>
      <c r="G63" s="7"/>
      <c r="H63" s="7"/>
      <c r="I63" s="7"/>
      <c r="J63" s="7"/>
      <c r="K63" s="7"/>
      <c r="L63" s="7"/>
      <c r="M63" s="7"/>
      <c r="N63" s="7"/>
      <c r="O63" s="7"/>
      <c r="P63" s="7"/>
      <c r="Q63" s="7"/>
      <c r="R63" s="7"/>
      <c r="S63" s="7"/>
      <c r="T63" s="7"/>
      <c r="U63" s="7"/>
      <c r="V63" s="7"/>
      <c r="W63" s="7"/>
      <c r="X63" s="7"/>
      <c r="Y63" s="7"/>
      <c r="Z63" s="4"/>
      <c r="AA63" s="7"/>
      <c r="AB63" s="7"/>
      <c r="AC63" s="7"/>
      <c r="AD63" s="7"/>
      <c r="AE63" s="7"/>
      <c r="AF63" s="7"/>
      <c r="AG63" s="7"/>
      <c r="AH63" s="7"/>
      <c r="AI63" s="7"/>
      <c r="AJ63" s="7"/>
      <c r="AK63" s="7"/>
      <c r="AL63" s="7"/>
      <c r="AM63" s="7"/>
      <c r="AN63" s="7"/>
      <c r="AO63" s="7"/>
      <c r="AP63" s="3"/>
    </row>
    <row r="64" spans="2:42">
      <c r="B64" s="7"/>
      <c r="C64" s="7"/>
      <c r="D64" s="7"/>
      <c r="E64" s="7"/>
      <c r="F64" s="7"/>
      <c r="G64" s="7"/>
      <c r="H64" s="7"/>
      <c r="I64" s="7"/>
      <c r="J64" s="7"/>
      <c r="K64" s="7"/>
      <c r="L64" s="7"/>
      <c r="M64" s="7"/>
      <c r="N64" s="7"/>
      <c r="O64" s="7"/>
      <c r="P64" s="7"/>
      <c r="Q64" s="7"/>
      <c r="R64" s="7"/>
      <c r="S64" s="7"/>
      <c r="T64" s="7"/>
      <c r="U64" s="7"/>
      <c r="V64" s="7"/>
      <c r="W64" s="7"/>
      <c r="X64" s="7"/>
      <c r="Y64" s="7"/>
      <c r="Z64" s="4"/>
      <c r="AA64" s="7"/>
      <c r="AB64" s="7"/>
      <c r="AC64" s="7"/>
      <c r="AD64" s="7"/>
      <c r="AE64" s="7"/>
      <c r="AF64" s="7"/>
      <c r="AG64" s="7"/>
      <c r="AH64" s="7"/>
      <c r="AI64" s="7"/>
      <c r="AJ64" s="7"/>
      <c r="AK64" s="7"/>
      <c r="AL64" s="7"/>
      <c r="AM64" s="7"/>
      <c r="AN64" s="7"/>
      <c r="AO64" s="7"/>
      <c r="AP64" s="12"/>
    </row>
    <row r="65" spans="2:42">
      <c r="B65" s="7"/>
      <c r="C65" s="7"/>
      <c r="D65" s="7"/>
      <c r="E65" s="7"/>
      <c r="F65" s="7"/>
      <c r="G65" s="7"/>
      <c r="H65" s="7"/>
      <c r="I65" s="7"/>
      <c r="J65" s="7"/>
      <c r="K65" s="7"/>
      <c r="L65" s="7"/>
      <c r="M65" s="7"/>
      <c r="N65" s="7"/>
      <c r="O65" s="7"/>
      <c r="P65" s="7"/>
      <c r="Q65" s="7"/>
      <c r="R65" s="7"/>
      <c r="S65" s="7"/>
      <c r="T65" s="7"/>
      <c r="U65" s="7"/>
      <c r="V65" s="7"/>
      <c r="W65" s="7"/>
      <c r="X65" s="7"/>
      <c r="Y65" s="7"/>
      <c r="Z65" s="4"/>
      <c r="AA65" s="7"/>
      <c r="AB65" s="7"/>
      <c r="AC65" s="7"/>
      <c r="AD65" s="7"/>
      <c r="AE65" s="7"/>
      <c r="AF65" s="7"/>
      <c r="AG65" s="7"/>
      <c r="AH65" s="7"/>
      <c r="AI65" s="7"/>
      <c r="AJ65" s="7"/>
      <c r="AK65" s="7"/>
      <c r="AL65" s="7"/>
      <c r="AM65" s="7"/>
      <c r="AN65" s="7"/>
      <c r="AO65" s="7"/>
      <c r="AP65" s="12"/>
    </row>
    <row r="66" spans="2:42">
      <c r="B66" s="7"/>
      <c r="C66" s="7"/>
      <c r="D66" s="7"/>
      <c r="E66" s="7"/>
      <c r="F66" s="7"/>
      <c r="G66" s="7"/>
      <c r="H66" s="7"/>
      <c r="I66" s="7"/>
      <c r="J66" s="7"/>
      <c r="K66" s="7"/>
      <c r="L66" s="7"/>
      <c r="M66" s="7"/>
      <c r="N66" s="7"/>
      <c r="O66" s="7"/>
      <c r="P66" s="7"/>
      <c r="Q66" s="7"/>
      <c r="R66" s="7"/>
      <c r="S66" s="7"/>
      <c r="T66" s="7"/>
      <c r="U66" s="7"/>
      <c r="V66" s="7"/>
      <c r="W66" s="7"/>
      <c r="X66" s="7"/>
      <c r="Y66" s="7"/>
      <c r="Z66" s="4"/>
      <c r="AA66" s="7"/>
      <c r="AB66" s="7"/>
      <c r="AC66" s="7"/>
      <c r="AD66" s="7"/>
      <c r="AE66" s="7"/>
      <c r="AF66" s="7"/>
      <c r="AG66" s="7"/>
      <c r="AH66" s="7"/>
      <c r="AI66" s="7"/>
      <c r="AJ66" s="7"/>
      <c r="AK66" s="7"/>
      <c r="AL66" s="7"/>
      <c r="AM66" s="7"/>
      <c r="AN66" s="7"/>
      <c r="AO66" s="7"/>
      <c r="AP66" s="12"/>
    </row>
    <row r="67" spans="2:42">
      <c r="B67" s="7"/>
      <c r="C67" s="7"/>
      <c r="D67" s="7"/>
      <c r="E67" s="7"/>
      <c r="F67" s="7"/>
      <c r="G67" s="7"/>
      <c r="H67" s="7"/>
      <c r="I67" s="7"/>
      <c r="J67" s="7"/>
      <c r="K67" s="7"/>
      <c r="L67" s="7"/>
      <c r="M67" s="7"/>
      <c r="N67" s="7"/>
      <c r="O67" s="7"/>
      <c r="P67" s="7"/>
      <c r="Q67" s="7"/>
      <c r="R67" s="7"/>
      <c r="S67" s="7"/>
      <c r="T67" s="7"/>
      <c r="U67" s="7"/>
      <c r="V67" s="7"/>
      <c r="W67" s="7"/>
      <c r="X67" s="7"/>
      <c r="Y67" s="7"/>
      <c r="Z67" s="4"/>
      <c r="AA67" s="7"/>
      <c r="AB67" s="7"/>
      <c r="AC67" s="7"/>
      <c r="AD67" s="7"/>
      <c r="AE67" s="7"/>
      <c r="AF67" s="7"/>
      <c r="AG67" s="7"/>
      <c r="AH67" s="7"/>
      <c r="AI67" s="7"/>
      <c r="AJ67" s="7"/>
      <c r="AK67" s="7"/>
      <c r="AL67" s="7"/>
      <c r="AM67" s="7"/>
      <c r="AN67" s="7"/>
      <c r="AO67" s="7"/>
      <c r="AP67" s="12"/>
    </row>
    <row r="68" spans="2:42">
      <c r="B68" s="7"/>
      <c r="C68" s="7"/>
      <c r="D68" s="7"/>
      <c r="E68" s="7"/>
      <c r="F68" s="7"/>
      <c r="G68" s="7"/>
      <c r="H68" s="7"/>
      <c r="I68" s="7"/>
      <c r="J68" s="7"/>
      <c r="K68" s="7"/>
      <c r="L68" s="7"/>
      <c r="M68" s="7"/>
      <c r="N68" s="7"/>
      <c r="O68" s="7"/>
      <c r="P68" s="7"/>
      <c r="Q68" s="7"/>
      <c r="R68" s="7"/>
      <c r="S68" s="7"/>
      <c r="T68" s="7"/>
      <c r="U68" s="7"/>
      <c r="V68" s="7"/>
      <c r="W68" s="7"/>
      <c r="X68" s="7"/>
      <c r="Y68" s="7"/>
      <c r="Z68" s="4"/>
      <c r="AA68" s="7"/>
      <c r="AB68" s="7"/>
      <c r="AC68" s="7"/>
      <c r="AD68" s="7"/>
      <c r="AE68" s="7"/>
      <c r="AF68" s="7"/>
      <c r="AG68" s="7"/>
      <c r="AH68" s="7"/>
      <c r="AI68" s="7"/>
      <c r="AJ68" s="7"/>
      <c r="AK68" s="7"/>
      <c r="AL68" s="7"/>
      <c r="AM68" s="7"/>
      <c r="AN68" s="7"/>
      <c r="AO68" s="7"/>
      <c r="AP68" s="12"/>
    </row>
    <row r="69" spans="2:42">
      <c r="B69" s="7"/>
      <c r="C69" s="7"/>
      <c r="D69" s="7"/>
      <c r="E69" s="7"/>
      <c r="F69" s="7"/>
      <c r="G69" s="7"/>
      <c r="H69" s="7"/>
      <c r="I69" s="7"/>
      <c r="J69" s="7"/>
      <c r="K69" s="7"/>
      <c r="L69" s="7"/>
      <c r="M69" s="7"/>
      <c r="N69" s="7"/>
      <c r="O69" s="7"/>
      <c r="P69" s="7"/>
      <c r="Q69" s="7"/>
      <c r="R69" s="7"/>
      <c r="S69" s="7"/>
      <c r="T69" s="7"/>
      <c r="U69" s="7"/>
      <c r="V69" s="7"/>
      <c r="W69" s="7"/>
      <c r="X69" s="7"/>
      <c r="Y69" s="7"/>
      <c r="Z69" s="4"/>
      <c r="AA69" s="7"/>
      <c r="AB69" s="7"/>
      <c r="AC69" s="7"/>
      <c r="AD69" s="7"/>
      <c r="AE69" s="7"/>
      <c r="AF69" s="7"/>
      <c r="AG69" s="7"/>
      <c r="AH69" s="7"/>
      <c r="AI69" s="7"/>
      <c r="AJ69" s="7"/>
      <c r="AK69" s="7"/>
      <c r="AL69" s="7"/>
      <c r="AM69" s="7"/>
      <c r="AN69" s="7"/>
      <c r="AO69" s="7"/>
      <c r="AP69" s="12"/>
    </row>
    <row r="70" spans="2:42" s="6" customFormat="1">
      <c r="B70" s="3"/>
      <c r="C70" s="3"/>
      <c r="D70" s="3"/>
      <c r="E70" s="3"/>
      <c r="F70" s="3"/>
      <c r="G70" s="3"/>
      <c r="H70" s="3"/>
      <c r="I70" s="3"/>
      <c r="J70" s="3"/>
      <c r="K70" s="3"/>
      <c r="L70" s="3"/>
      <c r="M70" s="3"/>
      <c r="N70" s="3"/>
      <c r="O70" s="3"/>
      <c r="P70" s="3"/>
      <c r="Q70" s="3"/>
      <c r="R70" s="3"/>
      <c r="S70" s="3"/>
      <c r="T70" s="3"/>
      <c r="U70" s="3"/>
      <c r="V70" s="3"/>
      <c r="W70" s="4"/>
      <c r="X70" s="5"/>
      <c r="Y70" s="4"/>
      <c r="Z70" s="4"/>
      <c r="AA70" s="3"/>
      <c r="AB70" s="3"/>
      <c r="AC70" s="3"/>
      <c r="AD70" s="3"/>
      <c r="AE70" s="3"/>
      <c r="AF70" s="3"/>
      <c r="AG70" s="3"/>
      <c r="AH70" s="3"/>
      <c r="AI70" s="3"/>
      <c r="AJ70" s="3"/>
      <c r="AK70" s="3"/>
      <c r="AL70" s="3"/>
      <c r="AM70" s="4"/>
      <c r="AN70" s="5"/>
      <c r="AO70" s="4"/>
      <c r="AP70" s="3"/>
    </row>
    <row r="71" spans="2:42" s="6" customFormat="1">
      <c r="B71" s="3"/>
      <c r="C71" s="3"/>
      <c r="D71" s="3"/>
      <c r="E71" s="3"/>
      <c r="F71" s="3"/>
      <c r="G71" s="3"/>
      <c r="H71" s="3"/>
      <c r="I71" s="3"/>
      <c r="J71" s="3"/>
      <c r="K71" s="3"/>
      <c r="L71" s="3"/>
      <c r="M71" s="3"/>
      <c r="N71" s="3"/>
      <c r="O71" s="3"/>
      <c r="P71" s="3"/>
      <c r="Q71" s="3"/>
      <c r="R71" s="3"/>
      <c r="S71" s="3"/>
      <c r="T71" s="3"/>
      <c r="U71" s="3"/>
      <c r="V71" s="3"/>
      <c r="W71" s="7"/>
      <c r="X71" s="7"/>
      <c r="Y71" s="7"/>
      <c r="Z71" s="4"/>
      <c r="AA71" s="3"/>
      <c r="AB71" s="3"/>
      <c r="AC71" s="3"/>
      <c r="AD71" s="3"/>
      <c r="AE71" s="3"/>
      <c r="AF71" s="3"/>
      <c r="AG71" s="3"/>
      <c r="AH71" s="3"/>
      <c r="AI71" s="3"/>
      <c r="AJ71" s="3"/>
      <c r="AK71" s="3"/>
      <c r="AL71" s="3"/>
      <c r="AM71" s="7"/>
      <c r="AN71" s="7"/>
      <c r="AO71" s="7"/>
      <c r="AP71" s="3"/>
    </row>
    <row r="72" spans="2:42" s="6" customFormat="1">
      <c r="B72" s="3"/>
      <c r="C72" s="3"/>
      <c r="D72" s="3"/>
      <c r="E72" s="3"/>
      <c r="F72" s="3"/>
      <c r="G72" s="3"/>
      <c r="H72" s="3"/>
      <c r="I72" s="3"/>
      <c r="J72" s="3"/>
      <c r="K72" s="3"/>
      <c r="L72" s="3"/>
      <c r="M72" s="3"/>
      <c r="N72" s="3"/>
      <c r="O72" s="3"/>
      <c r="P72" s="3"/>
      <c r="Q72" s="3"/>
      <c r="R72" s="3"/>
      <c r="S72" s="3"/>
      <c r="T72" s="3"/>
      <c r="U72" s="3"/>
      <c r="V72" s="3"/>
      <c r="W72" s="7"/>
      <c r="X72" s="7"/>
      <c r="Y72" s="7"/>
      <c r="Z72" s="4"/>
      <c r="AA72" s="3"/>
      <c r="AB72" s="3"/>
      <c r="AC72" s="3"/>
      <c r="AD72" s="3"/>
      <c r="AE72" s="3"/>
      <c r="AF72" s="3"/>
      <c r="AG72" s="3"/>
      <c r="AH72" s="3"/>
      <c r="AI72" s="3"/>
      <c r="AJ72" s="3"/>
      <c r="AK72" s="3"/>
      <c r="AL72" s="3"/>
      <c r="AM72" s="7"/>
      <c r="AN72" s="7"/>
      <c r="AO72" s="7"/>
      <c r="AP72" s="3"/>
    </row>
    <row r="73" spans="2:42" s="6" customFormat="1">
      <c r="B73" s="3"/>
      <c r="C73" s="3"/>
      <c r="D73" s="3"/>
      <c r="E73" s="3"/>
      <c r="F73" s="3"/>
      <c r="G73" s="3"/>
      <c r="H73" s="3"/>
      <c r="I73" s="3"/>
      <c r="J73" s="3"/>
      <c r="K73" s="3"/>
      <c r="L73" s="3"/>
      <c r="M73" s="3"/>
      <c r="N73" s="3"/>
      <c r="O73" s="3"/>
      <c r="P73" s="3"/>
      <c r="Q73" s="3"/>
      <c r="R73" s="3"/>
      <c r="S73" s="3"/>
      <c r="T73" s="3"/>
      <c r="U73" s="3"/>
      <c r="V73" s="3"/>
      <c r="W73" s="7"/>
      <c r="X73" s="7"/>
      <c r="Y73" s="7"/>
      <c r="Z73" s="4"/>
      <c r="AA73" s="3"/>
      <c r="AB73" s="3"/>
      <c r="AC73" s="3"/>
      <c r="AD73" s="3"/>
      <c r="AE73" s="3"/>
      <c r="AF73" s="3"/>
      <c r="AG73" s="3"/>
      <c r="AH73" s="3"/>
      <c r="AI73" s="3"/>
      <c r="AJ73" s="3"/>
      <c r="AK73" s="3"/>
      <c r="AL73" s="3"/>
      <c r="AM73" s="7"/>
      <c r="AN73" s="7"/>
      <c r="AO73" s="7"/>
      <c r="AP73" s="3"/>
    </row>
    <row r="74" spans="2:42" s="6" customFormat="1" ht="12.75" customHeight="1">
      <c r="B74" s="4"/>
      <c r="C74" s="4"/>
      <c r="D74" s="7"/>
      <c r="E74" s="4"/>
      <c r="F74" s="4"/>
      <c r="G74" s="7"/>
      <c r="H74" s="4"/>
      <c r="I74" s="4"/>
      <c r="J74" s="7"/>
      <c r="K74" s="4"/>
      <c r="L74" s="7"/>
      <c r="M74" s="7"/>
      <c r="N74" s="7"/>
      <c r="O74" s="7"/>
      <c r="P74" s="7"/>
      <c r="Q74" s="7"/>
      <c r="R74" s="7"/>
      <c r="S74" s="7"/>
      <c r="T74" s="7"/>
      <c r="U74" s="7"/>
      <c r="V74" s="7"/>
      <c r="W74" s="7"/>
      <c r="X74" s="7"/>
      <c r="Y74" s="7"/>
      <c r="Z74" s="4"/>
      <c r="AA74" s="7"/>
      <c r="AB74" s="7"/>
      <c r="AC74" s="7"/>
      <c r="AD74" s="7"/>
      <c r="AE74" s="7"/>
      <c r="AF74" s="7"/>
      <c r="AG74" s="7"/>
      <c r="AH74" s="7"/>
      <c r="AI74" s="7"/>
      <c r="AJ74" s="7"/>
      <c r="AK74" s="7"/>
      <c r="AL74" s="7"/>
      <c r="AM74" s="7"/>
      <c r="AN74" s="7"/>
      <c r="AO74" s="7"/>
      <c r="AP74" s="3"/>
    </row>
    <row r="75" spans="2:42" s="6" customFormat="1">
      <c r="B75" s="4"/>
      <c r="C75" s="4"/>
      <c r="D75" s="4"/>
      <c r="E75" s="4"/>
      <c r="F75" s="4"/>
      <c r="G75" s="4"/>
      <c r="H75" s="4"/>
      <c r="I75" s="4"/>
      <c r="J75" s="4"/>
      <c r="K75" s="4"/>
      <c r="L75" s="7"/>
      <c r="M75" s="7"/>
      <c r="N75" s="7"/>
      <c r="O75" s="7"/>
      <c r="P75" s="7"/>
      <c r="Q75" s="7"/>
      <c r="R75" s="7"/>
      <c r="S75" s="7"/>
      <c r="T75" s="7"/>
      <c r="U75" s="7"/>
      <c r="V75" s="7"/>
      <c r="W75" s="7"/>
      <c r="X75" s="7"/>
      <c r="Y75" s="7"/>
      <c r="Z75" s="4"/>
      <c r="AA75" s="7"/>
      <c r="AB75" s="7"/>
      <c r="AC75" s="7"/>
      <c r="AD75" s="7"/>
      <c r="AE75" s="7"/>
      <c r="AF75" s="7"/>
      <c r="AG75" s="7"/>
      <c r="AH75" s="7"/>
      <c r="AI75" s="7"/>
      <c r="AJ75" s="7"/>
      <c r="AK75" s="7"/>
      <c r="AL75" s="7"/>
      <c r="AM75" s="7"/>
      <c r="AN75" s="7"/>
      <c r="AO75" s="7"/>
      <c r="AP75" s="3"/>
    </row>
    <row r="76" spans="2:42" s="6" customFormat="1">
      <c r="B76" s="4"/>
      <c r="C76" s="4"/>
      <c r="D76" s="4"/>
      <c r="E76" s="4"/>
      <c r="F76" s="4"/>
      <c r="G76" s="4"/>
      <c r="H76" s="4"/>
      <c r="I76" s="4"/>
      <c r="J76" s="4"/>
      <c r="K76" s="4"/>
      <c r="L76" s="7"/>
      <c r="M76" s="7"/>
      <c r="N76" s="7"/>
      <c r="O76" s="7"/>
      <c r="P76" s="7"/>
      <c r="Q76" s="7"/>
      <c r="R76" s="7"/>
      <c r="S76" s="7"/>
      <c r="T76" s="7"/>
      <c r="U76" s="7"/>
      <c r="V76" s="7"/>
      <c r="W76" s="7"/>
      <c r="X76" s="7"/>
      <c r="Y76" s="7"/>
      <c r="Z76" s="4"/>
      <c r="AA76" s="7"/>
      <c r="AB76" s="7"/>
      <c r="AC76" s="7"/>
      <c r="AD76" s="7"/>
      <c r="AE76" s="7"/>
      <c r="AF76" s="7"/>
      <c r="AG76" s="7"/>
      <c r="AH76" s="7"/>
      <c r="AI76" s="7"/>
      <c r="AJ76" s="7"/>
      <c r="AK76" s="7"/>
      <c r="AL76" s="7"/>
      <c r="AM76" s="7"/>
      <c r="AN76" s="7"/>
      <c r="AO76" s="7"/>
      <c r="AP76" s="3"/>
    </row>
    <row r="77" spans="2:42">
      <c r="B77" s="4"/>
      <c r="C77" s="4"/>
      <c r="D77" s="7"/>
      <c r="E77" s="4"/>
      <c r="F77" s="4"/>
      <c r="G77" s="7"/>
      <c r="H77" s="4"/>
      <c r="I77" s="4"/>
      <c r="J77" s="7"/>
      <c r="K77" s="4"/>
      <c r="L77" s="7"/>
      <c r="M77" s="7"/>
      <c r="N77" s="7"/>
      <c r="O77" s="7"/>
      <c r="P77" s="7"/>
      <c r="Q77" s="7"/>
      <c r="R77" s="7"/>
      <c r="S77" s="7"/>
      <c r="T77" s="7"/>
      <c r="U77" s="7"/>
      <c r="V77" s="7"/>
      <c r="W77" s="7"/>
      <c r="X77" s="7"/>
      <c r="Y77" s="7"/>
      <c r="Z77" s="4"/>
      <c r="AA77" s="7"/>
      <c r="AB77" s="7"/>
      <c r="AC77" s="7"/>
      <c r="AD77" s="7"/>
      <c r="AE77" s="7"/>
      <c r="AF77" s="7"/>
      <c r="AG77" s="7"/>
      <c r="AH77" s="7"/>
      <c r="AI77" s="7"/>
      <c r="AJ77" s="7"/>
      <c r="AK77" s="7"/>
      <c r="AL77" s="7"/>
      <c r="AM77" s="7"/>
      <c r="AN77" s="7"/>
      <c r="AO77" s="7"/>
      <c r="AP77" s="12"/>
    </row>
    <row r="78" spans="2:42">
      <c r="B78" s="4"/>
      <c r="C78" s="4"/>
      <c r="D78" s="4"/>
      <c r="E78" s="4"/>
      <c r="F78" s="4"/>
      <c r="G78" s="4"/>
      <c r="H78" s="4"/>
      <c r="I78" s="4"/>
      <c r="J78" s="4"/>
      <c r="K78" s="4"/>
      <c r="L78" s="7"/>
      <c r="M78" s="7"/>
      <c r="N78" s="7"/>
      <c r="O78" s="7"/>
      <c r="P78" s="7"/>
      <c r="Q78" s="7"/>
      <c r="R78" s="7"/>
      <c r="S78" s="7"/>
      <c r="T78" s="7"/>
      <c r="U78" s="7"/>
      <c r="V78" s="7"/>
      <c r="W78" s="7"/>
      <c r="X78" s="7"/>
      <c r="Y78" s="7"/>
      <c r="Z78" s="4"/>
      <c r="AA78" s="7"/>
      <c r="AB78" s="7"/>
      <c r="AC78" s="7"/>
      <c r="AD78" s="7"/>
      <c r="AE78" s="7"/>
      <c r="AF78" s="7"/>
      <c r="AG78" s="7"/>
      <c r="AH78" s="7"/>
      <c r="AI78" s="7"/>
      <c r="AJ78" s="7"/>
      <c r="AK78" s="7"/>
      <c r="AL78" s="7"/>
      <c r="AM78" s="7"/>
      <c r="AN78" s="7"/>
      <c r="AO78" s="7"/>
      <c r="AP78" s="12"/>
    </row>
    <row r="79" spans="2:42">
      <c r="B79" s="4"/>
      <c r="C79" s="4"/>
      <c r="D79" s="4"/>
      <c r="E79" s="4"/>
      <c r="F79" s="4"/>
      <c r="G79" s="4"/>
      <c r="H79" s="4"/>
      <c r="I79" s="4"/>
      <c r="J79" s="4"/>
      <c r="K79" s="4"/>
      <c r="L79" s="7"/>
      <c r="M79" s="7"/>
      <c r="N79" s="7"/>
      <c r="O79" s="7"/>
      <c r="P79" s="7"/>
      <c r="Q79" s="7"/>
      <c r="R79" s="7"/>
      <c r="S79" s="7"/>
      <c r="T79" s="7"/>
      <c r="U79" s="7"/>
      <c r="V79" s="7"/>
      <c r="W79" s="7"/>
      <c r="X79" s="7"/>
      <c r="Y79" s="7"/>
      <c r="Z79" s="4"/>
      <c r="AA79" s="7"/>
      <c r="AB79" s="7"/>
      <c r="AC79" s="7"/>
      <c r="AD79" s="7"/>
      <c r="AE79" s="7"/>
      <c r="AF79" s="7"/>
      <c r="AG79" s="7"/>
      <c r="AH79" s="7"/>
      <c r="AI79" s="7"/>
      <c r="AJ79" s="7"/>
      <c r="AK79" s="7"/>
      <c r="AL79" s="7"/>
      <c r="AM79" s="7"/>
      <c r="AN79" s="7"/>
      <c r="AO79" s="7"/>
      <c r="AP79" s="12"/>
    </row>
    <row r="80" spans="2:42">
      <c r="B80" s="7"/>
      <c r="C80" s="7"/>
      <c r="D80" s="7"/>
      <c r="E80" s="7"/>
      <c r="F80" s="7"/>
      <c r="G80" s="7"/>
      <c r="H80" s="7"/>
      <c r="I80" s="7"/>
      <c r="J80" s="7"/>
      <c r="K80" s="4"/>
      <c r="L80" s="7"/>
      <c r="M80" s="7"/>
      <c r="N80" s="7"/>
      <c r="O80" s="7"/>
      <c r="P80" s="7"/>
      <c r="Q80" s="7"/>
      <c r="R80" s="7"/>
      <c r="S80" s="7"/>
      <c r="T80" s="7"/>
      <c r="U80" s="7"/>
      <c r="V80" s="7"/>
      <c r="W80" s="7"/>
      <c r="X80" s="7"/>
      <c r="Y80" s="7"/>
      <c r="Z80" s="4"/>
      <c r="AA80" s="7"/>
      <c r="AB80" s="7"/>
      <c r="AC80" s="7"/>
      <c r="AD80" s="7"/>
      <c r="AE80" s="7"/>
      <c r="AF80" s="7"/>
      <c r="AG80" s="7"/>
      <c r="AH80" s="7"/>
      <c r="AI80" s="7"/>
      <c r="AJ80" s="7"/>
      <c r="AK80" s="7"/>
      <c r="AL80" s="7"/>
      <c r="AM80" s="7"/>
      <c r="AN80" s="7"/>
      <c r="AO80" s="7"/>
      <c r="AP80" s="12"/>
    </row>
    <row r="81" spans="2:42">
      <c r="B81" s="7"/>
      <c r="C81" s="7"/>
      <c r="D81" s="7"/>
      <c r="E81" s="7"/>
      <c r="F81" s="7"/>
      <c r="G81" s="7"/>
      <c r="H81" s="7"/>
      <c r="I81" s="7"/>
      <c r="J81" s="4"/>
      <c r="K81" s="4"/>
      <c r="L81" s="7"/>
      <c r="M81" s="7"/>
      <c r="N81" s="7"/>
      <c r="O81" s="7"/>
      <c r="P81" s="7"/>
      <c r="Q81" s="7"/>
      <c r="R81" s="7"/>
      <c r="S81" s="7"/>
      <c r="T81" s="7"/>
      <c r="U81" s="7"/>
      <c r="V81" s="7"/>
      <c r="W81" s="7"/>
      <c r="X81" s="7"/>
      <c r="Y81" s="7"/>
      <c r="Z81" s="4"/>
      <c r="AA81" s="7"/>
      <c r="AB81" s="7"/>
      <c r="AC81" s="7"/>
      <c r="AD81" s="7"/>
      <c r="AE81" s="7"/>
      <c r="AF81" s="7"/>
      <c r="AG81" s="7"/>
      <c r="AH81" s="7"/>
      <c r="AI81" s="7"/>
      <c r="AJ81" s="7"/>
      <c r="AK81" s="7"/>
      <c r="AL81" s="7"/>
      <c r="AM81" s="7"/>
      <c r="AN81" s="7"/>
      <c r="AO81" s="7"/>
      <c r="AP81" s="12"/>
    </row>
    <row r="82" spans="2:42">
      <c r="B82" s="7"/>
      <c r="C82" s="7"/>
      <c r="D82" s="7"/>
      <c r="E82" s="7"/>
      <c r="F82" s="7"/>
      <c r="G82" s="7"/>
      <c r="H82" s="7"/>
      <c r="I82" s="7"/>
      <c r="J82" s="4"/>
      <c r="K82" s="4"/>
      <c r="L82" s="7"/>
      <c r="M82" s="7"/>
      <c r="N82" s="7"/>
      <c r="O82" s="7"/>
      <c r="P82" s="7"/>
      <c r="Q82" s="7"/>
      <c r="R82" s="7"/>
      <c r="S82" s="7"/>
      <c r="T82" s="7"/>
      <c r="U82" s="7"/>
      <c r="V82" s="7"/>
      <c r="W82" s="7"/>
      <c r="X82" s="7"/>
      <c r="Y82" s="7"/>
      <c r="Z82" s="4"/>
      <c r="AA82" s="7"/>
      <c r="AB82" s="7"/>
      <c r="AC82" s="7"/>
      <c r="AD82" s="7"/>
      <c r="AE82" s="7"/>
      <c r="AF82" s="7"/>
      <c r="AG82" s="7"/>
      <c r="AH82" s="7"/>
      <c r="AI82" s="7"/>
      <c r="AJ82" s="7"/>
      <c r="AK82" s="7"/>
      <c r="AL82" s="7"/>
      <c r="AM82" s="7"/>
      <c r="AN82" s="7"/>
      <c r="AO82" s="7"/>
      <c r="AP82" s="12"/>
    </row>
    <row r="83" spans="2:42">
      <c r="B83" s="7"/>
      <c r="C83" s="7"/>
      <c r="D83" s="7"/>
      <c r="E83" s="7"/>
      <c r="F83" s="7"/>
      <c r="G83" s="7"/>
      <c r="H83" s="7"/>
      <c r="I83" s="7"/>
      <c r="J83" s="7"/>
      <c r="K83" s="7"/>
      <c r="L83" s="7"/>
      <c r="M83" s="7"/>
      <c r="N83" s="7"/>
      <c r="O83" s="7"/>
      <c r="P83" s="7"/>
      <c r="Q83" s="7"/>
      <c r="R83" s="7"/>
      <c r="S83" s="7"/>
      <c r="T83" s="7"/>
      <c r="U83" s="7"/>
      <c r="V83" s="7"/>
      <c r="W83" s="7"/>
      <c r="X83" s="7"/>
      <c r="Y83" s="7"/>
      <c r="Z83" s="4"/>
      <c r="AA83" s="7"/>
      <c r="AB83" s="7"/>
      <c r="AC83" s="7"/>
      <c r="AD83" s="7"/>
      <c r="AE83" s="7"/>
      <c r="AF83" s="7"/>
      <c r="AG83" s="7"/>
      <c r="AH83" s="7"/>
      <c r="AI83" s="7"/>
      <c r="AJ83" s="7"/>
      <c r="AK83" s="7"/>
      <c r="AL83" s="7"/>
      <c r="AM83" s="7"/>
      <c r="AN83" s="7"/>
      <c r="AO83" s="7"/>
      <c r="AP83" s="12"/>
    </row>
    <row r="84" spans="2:42" s="6" customFormat="1">
      <c r="B84" s="3"/>
      <c r="C84" s="3"/>
      <c r="D84" s="3"/>
      <c r="E84" s="3"/>
      <c r="F84" s="3"/>
      <c r="G84" s="3"/>
      <c r="H84" s="3"/>
      <c r="I84" s="3"/>
      <c r="J84" s="3"/>
      <c r="K84" s="3"/>
      <c r="L84" s="3"/>
      <c r="M84" s="3"/>
      <c r="N84" s="3"/>
      <c r="O84" s="3"/>
      <c r="P84" s="3"/>
      <c r="Q84" s="3"/>
      <c r="R84" s="3"/>
      <c r="S84" s="3"/>
      <c r="T84" s="3"/>
      <c r="U84" s="3"/>
      <c r="V84" s="3"/>
      <c r="W84" s="4"/>
      <c r="X84" s="5"/>
      <c r="Y84" s="4"/>
      <c r="Z84" s="4"/>
      <c r="AA84" s="3"/>
      <c r="AB84" s="3"/>
      <c r="AC84" s="3"/>
      <c r="AD84" s="3"/>
      <c r="AE84" s="3"/>
      <c r="AF84" s="3"/>
      <c r="AG84" s="3"/>
      <c r="AH84" s="3"/>
      <c r="AI84" s="3"/>
      <c r="AJ84" s="3"/>
      <c r="AK84" s="3"/>
      <c r="AL84" s="3"/>
      <c r="AM84" s="4"/>
      <c r="AN84" s="5"/>
      <c r="AO84" s="4"/>
      <c r="AP84" s="3"/>
    </row>
    <row r="85" spans="2:42" s="6" customFormat="1">
      <c r="B85" s="3"/>
      <c r="C85" s="3"/>
      <c r="D85" s="3"/>
      <c r="E85" s="3"/>
      <c r="F85" s="3"/>
      <c r="G85" s="3"/>
      <c r="H85" s="3"/>
      <c r="I85" s="3"/>
      <c r="J85" s="3"/>
      <c r="K85" s="3"/>
      <c r="L85" s="3"/>
      <c r="M85" s="3"/>
      <c r="N85" s="3"/>
      <c r="O85" s="3"/>
      <c r="P85" s="3"/>
      <c r="Q85" s="3"/>
      <c r="R85" s="3"/>
      <c r="S85" s="3"/>
      <c r="T85" s="3"/>
      <c r="U85" s="3"/>
      <c r="V85" s="3"/>
      <c r="W85" s="7"/>
      <c r="X85" s="7"/>
      <c r="Y85" s="7"/>
      <c r="Z85" s="4"/>
      <c r="AA85" s="3"/>
      <c r="AB85" s="3"/>
      <c r="AC85" s="3"/>
      <c r="AD85" s="3"/>
      <c r="AE85" s="3"/>
      <c r="AF85" s="3"/>
      <c r="AG85" s="3"/>
      <c r="AH85" s="3"/>
      <c r="AI85" s="3"/>
      <c r="AJ85" s="3"/>
      <c r="AK85" s="3"/>
      <c r="AL85" s="3"/>
      <c r="AM85" s="7"/>
      <c r="AN85" s="7"/>
      <c r="AO85" s="7"/>
      <c r="AP85" s="3"/>
    </row>
    <row r="86" spans="2:42" s="6" customFormat="1">
      <c r="B86" s="3"/>
      <c r="C86" s="3"/>
      <c r="D86" s="3"/>
      <c r="E86" s="3"/>
      <c r="F86" s="3"/>
      <c r="G86" s="3"/>
      <c r="H86" s="3"/>
      <c r="I86" s="3"/>
      <c r="J86" s="3"/>
      <c r="K86" s="3"/>
      <c r="L86" s="3"/>
      <c r="M86" s="3"/>
      <c r="N86" s="3"/>
      <c r="O86" s="3"/>
      <c r="P86" s="3"/>
      <c r="Q86" s="3"/>
      <c r="R86" s="3"/>
      <c r="S86" s="3"/>
      <c r="T86" s="3"/>
      <c r="U86" s="3"/>
      <c r="V86" s="3"/>
      <c r="W86" s="7"/>
      <c r="X86" s="7"/>
      <c r="Y86" s="7"/>
      <c r="Z86" s="4"/>
      <c r="AA86" s="3"/>
      <c r="AB86" s="3"/>
      <c r="AC86" s="3"/>
      <c r="AD86" s="3"/>
      <c r="AE86" s="3"/>
      <c r="AF86" s="3"/>
      <c r="AG86" s="3"/>
      <c r="AH86" s="3"/>
      <c r="AI86" s="3"/>
      <c r="AJ86" s="3"/>
      <c r="AK86" s="3"/>
      <c r="AL86" s="3"/>
      <c r="AM86" s="7"/>
      <c r="AN86" s="7"/>
      <c r="AO86" s="7"/>
      <c r="AP86" s="3"/>
    </row>
    <row r="87" spans="2:42" s="6" customFormat="1">
      <c r="B87" s="3"/>
      <c r="C87" s="3"/>
      <c r="D87" s="3"/>
      <c r="E87" s="3"/>
      <c r="F87" s="3"/>
      <c r="G87" s="3"/>
      <c r="H87" s="3"/>
      <c r="I87" s="3"/>
      <c r="J87" s="3"/>
      <c r="K87" s="3"/>
      <c r="L87" s="3"/>
      <c r="M87" s="3"/>
      <c r="N87" s="3"/>
      <c r="O87" s="3"/>
      <c r="P87" s="3"/>
      <c r="Q87" s="3"/>
      <c r="R87" s="3"/>
      <c r="S87" s="3"/>
      <c r="T87" s="3"/>
      <c r="U87" s="3"/>
      <c r="V87" s="3"/>
      <c r="W87" s="7"/>
      <c r="X87" s="7"/>
      <c r="Y87" s="7"/>
      <c r="Z87" s="4"/>
      <c r="AA87" s="3"/>
      <c r="AB87" s="3"/>
      <c r="AC87" s="3"/>
      <c r="AD87" s="3"/>
      <c r="AE87" s="3"/>
      <c r="AF87" s="3"/>
      <c r="AG87" s="3"/>
      <c r="AH87" s="3"/>
      <c r="AI87" s="3"/>
      <c r="AJ87" s="3"/>
      <c r="AK87" s="3"/>
      <c r="AL87" s="3"/>
      <c r="AM87" s="7"/>
      <c r="AN87" s="7"/>
      <c r="AO87" s="7"/>
      <c r="AP87" s="3"/>
    </row>
    <row r="88" spans="2:42" s="6" customFormat="1" ht="12.75" customHeight="1">
      <c r="B88" s="7"/>
      <c r="C88" s="7"/>
      <c r="D88" s="7"/>
      <c r="E88" s="7"/>
      <c r="F88" s="7"/>
      <c r="G88" s="7"/>
      <c r="H88" s="7"/>
      <c r="I88" s="7"/>
      <c r="J88" s="7"/>
      <c r="K88" s="7"/>
      <c r="L88" s="7"/>
      <c r="M88" s="7"/>
      <c r="N88" s="7"/>
      <c r="O88" s="7"/>
      <c r="P88" s="7"/>
      <c r="Q88" s="7"/>
      <c r="R88" s="7"/>
      <c r="S88" s="7"/>
      <c r="T88" s="7"/>
      <c r="U88" s="7"/>
      <c r="V88" s="7"/>
      <c r="W88" s="7"/>
      <c r="X88" s="7"/>
      <c r="Y88" s="7"/>
      <c r="Z88" s="4"/>
      <c r="AA88" s="7"/>
      <c r="AB88" s="7"/>
      <c r="AC88" s="7"/>
      <c r="AD88" s="7"/>
      <c r="AE88" s="7"/>
      <c r="AF88" s="7"/>
      <c r="AG88" s="7"/>
      <c r="AH88" s="7"/>
      <c r="AI88" s="7"/>
      <c r="AJ88" s="7"/>
      <c r="AK88" s="7"/>
      <c r="AL88" s="7"/>
      <c r="AM88" s="7"/>
      <c r="AN88" s="7"/>
      <c r="AO88" s="7"/>
      <c r="AP88" s="3"/>
    </row>
    <row r="89" spans="2:42" s="6" customFormat="1">
      <c r="B89" s="7"/>
      <c r="C89" s="7"/>
      <c r="D89" s="7"/>
      <c r="E89" s="7"/>
      <c r="F89" s="7"/>
      <c r="G89" s="7"/>
      <c r="H89" s="7"/>
      <c r="I89" s="7"/>
      <c r="J89" s="7"/>
      <c r="K89" s="7"/>
      <c r="L89" s="7"/>
      <c r="M89" s="7"/>
      <c r="N89" s="7"/>
      <c r="O89" s="7"/>
      <c r="P89" s="7"/>
      <c r="Q89" s="7"/>
      <c r="R89" s="7"/>
      <c r="S89" s="7"/>
      <c r="T89" s="7"/>
      <c r="U89" s="7"/>
      <c r="V89" s="7"/>
      <c r="W89" s="7"/>
      <c r="X89" s="7"/>
      <c r="Y89" s="7"/>
      <c r="Z89" s="4"/>
      <c r="AA89" s="7"/>
      <c r="AB89" s="7"/>
      <c r="AC89" s="7"/>
      <c r="AD89" s="7"/>
      <c r="AE89" s="7"/>
      <c r="AF89" s="7"/>
      <c r="AG89" s="7"/>
      <c r="AH89" s="7"/>
      <c r="AI89" s="7"/>
      <c r="AJ89" s="7"/>
      <c r="AK89" s="7"/>
      <c r="AL89" s="7"/>
      <c r="AM89" s="7"/>
      <c r="AN89" s="7"/>
      <c r="AO89" s="7"/>
      <c r="AP89" s="3"/>
    </row>
    <row r="90" spans="2:42" s="6" customFormat="1">
      <c r="B90" s="7"/>
      <c r="C90" s="7"/>
      <c r="D90" s="7"/>
      <c r="E90" s="7"/>
      <c r="F90" s="7"/>
      <c r="G90" s="7"/>
      <c r="H90" s="7"/>
      <c r="I90" s="7"/>
      <c r="J90" s="7"/>
      <c r="K90" s="7"/>
      <c r="L90" s="7"/>
      <c r="M90" s="7"/>
      <c r="N90" s="7"/>
      <c r="O90" s="7"/>
      <c r="P90" s="7"/>
      <c r="Q90" s="7"/>
      <c r="R90" s="7"/>
      <c r="S90" s="7"/>
      <c r="T90" s="7"/>
      <c r="U90" s="7"/>
      <c r="V90" s="7"/>
      <c r="W90" s="7"/>
      <c r="X90" s="7"/>
      <c r="Y90" s="7"/>
      <c r="Z90" s="4"/>
      <c r="AA90" s="7"/>
      <c r="AB90" s="7"/>
      <c r="AC90" s="7"/>
      <c r="AD90" s="7"/>
      <c r="AE90" s="7"/>
      <c r="AF90" s="7"/>
      <c r="AG90" s="7"/>
      <c r="AH90" s="7"/>
      <c r="AI90" s="7"/>
      <c r="AJ90" s="7"/>
      <c r="AK90" s="7"/>
      <c r="AL90" s="7"/>
      <c r="AM90" s="7"/>
      <c r="AN90" s="7"/>
      <c r="AO90" s="7"/>
      <c r="AP90" s="3"/>
    </row>
    <row r="91" spans="2:42" s="6" customFormat="1">
      <c r="B91" s="7"/>
      <c r="C91" s="7"/>
      <c r="D91" s="7"/>
      <c r="E91" s="7"/>
      <c r="F91" s="7"/>
      <c r="G91" s="7"/>
      <c r="H91" s="7"/>
      <c r="I91" s="7"/>
      <c r="J91" s="7"/>
      <c r="K91" s="7"/>
      <c r="L91" s="7"/>
      <c r="M91" s="7"/>
      <c r="N91" s="7"/>
      <c r="O91" s="7"/>
      <c r="P91" s="7"/>
      <c r="Q91" s="7"/>
      <c r="R91" s="7"/>
      <c r="S91" s="7"/>
      <c r="T91" s="7"/>
      <c r="U91" s="7"/>
      <c r="V91" s="7"/>
      <c r="W91" s="7"/>
      <c r="X91" s="7"/>
      <c r="Y91" s="7"/>
      <c r="Z91" s="4"/>
      <c r="AA91" s="7"/>
      <c r="AB91" s="7"/>
      <c r="AC91" s="7"/>
      <c r="AD91" s="7"/>
      <c r="AE91" s="7"/>
      <c r="AF91" s="7"/>
      <c r="AG91" s="7"/>
      <c r="AH91" s="7"/>
      <c r="AI91" s="7"/>
      <c r="AJ91" s="7"/>
      <c r="AK91" s="7"/>
      <c r="AL91" s="7"/>
      <c r="AM91" s="7"/>
      <c r="AN91" s="7"/>
      <c r="AO91" s="7"/>
      <c r="AP91" s="3"/>
    </row>
    <row r="92" spans="2:42" s="6" customFormat="1">
      <c r="B92" s="7"/>
      <c r="C92" s="7"/>
      <c r="D92" s="7"/>
      <c r="E92" s="7"/>
      <c r="F92" s="7"/>
      <c r="G92" s="7"/>
      <c r="H92" s="7"/>
      <c r="I92" s="7"/>
      <c r="J92" s="7"/>
      <c r="K92" s="7"/>
      <c r="L92" s="7"/>
      <c r="M92" s="7"/>
      <c r="N92" s="7"/>
      <c r="O92" s="7"/>
      <c r="P92" s="7"/>
      <c r="Q92" s="7"/>
      <c r="R92" s="7"/>
      <c r="S92" s="7"/>
      <c r="T92" s="7"/>
      <c r="U92" s="7"/>
      <c r="V92" s="7"/>
      <c r="W92" s="7"/>
      <c r="X92" s="7"/>
      <c r="Y92" s="7"/>
      <c r="Z92" s="4"/>
      <c r="AA92" s="7"/>
      <c r="AB92" s="7"/>
      <c r="AC92" s="7"/>
      <c r="AD92" s="7"/>
      <c r="AE92" s="7"/>
      <c r="AF92" s="7"/>
      <c r="AG92" s="7"/>
      <c r="AH92" s="7"/>
      <c r="AI92" s="7"/>
      <c r="AJ92" s="7"/>
      <c r="AK92" s="7"/>
      <c r="AL92" s="7"/>
      <c r="AM92" s="7"/>
      <c r="AN92" s="7"/>
      <c r="AO92" s="7"/>
      <c r="AP92" s="3"/>
    </row>
    <row r="93" spans="2:42">
      <c r="B93" s="7"/>
      <c r="C93" s="7"/>
      <c r="D93" s="7"/>
      <c r="E93" s="7"/>
      <c r="F93" s="7"/>
      <c r="G93" s="7"/>
      <c r="H93" s="7"/>
      <c r="I93" s="7"/>
      <c r="J93" s="7"/>
      <c r="K93" s="7"/>
      <c r="L93" s="7"/>
      <c r="M93" s="7"/>
      <c r="N93" s="7"/>
      <c r="O93" s="7"/>
      <c r="P93" s="7"/>
      <c r="Q93" s="7"/>
      <c r="R93" s="7"/>
      <c r="S93" s="7"/>
      <c r="T93" s="7"/>
      <c r="U93" s="7"/>
      <c r="V93" s="7"/>
      <c r="W93" s="7"/>
      <c r="X93" s="7"/>
      <c r="Y93" s="7"/>
      <c r="Z93" s="4"/>
      <c r="AA93" s="7"/>
      <c r="AB93" s="7"/>
      <c r="AC93" s="7"/>
      <c r="AD93" s="7"/>
      <c r="AE93" s="7"/>
      <c r="AF93" s="7"/>
      <c r="AG93" s="7"/>
      <c r="AH93" s="7"/>
      <c r="AI93" s="7"/>
      <c r="AJ93" s="7"/>
      <c r="AK93" s="7"/>
      <c r="AL93" s="7"/>
      <c r="AM93" s="7"/>
      <c r="AN93" s="7"/>
      <c r="AO93" s="7"/>
      <c r="AP93" s="12"/>
    </row>
    <row r="94" spans="2:42">
      <c r="B94" s="7"/>
      <c r="C94" s="7"/>
      <c r="D94" s="7"/>
      <c r="E94" s="7"/>
      <c r="F94" s="7"/>
      <c r="G94" s="7"/>
      <c r="H94" s="7"/>
      <c r="I94" s="7"/>
      <c r="J94" s="7"/>
      <c r="K94" s="7"/>
      <c r="L94" s="7"/>
      <c r="M94" s="7"/>
      <c r="N94" s="7"/>
      <c r="O94" s="7"/>
      <c r="P94" s="7"/>
      <c r="Q94" s="7"/>
      <c r="R94" s="7"/>
      <c r="S94" s="7"/>
      <c r="T94" s="7"/>
      <c r="U94" s="7"/>
      <c r="V94" s="7"/>
      <c r="W94" s="7"/>
      <c r="X94" s="7"/>
      <c r="Y94" s="7"/>
      <c r="Z94" s="4"/>
      <c r="AA94" s="7"/>
      <c r="AB94" s="7"/>
      <c r="AC94" s="7"/>
      <c r="AD94" s="7"/>
      <c r="AE94" s="7"/>
      <c r="AF94" s="7"/>
      <c r="AG94" s="7"/>
      <c r="AH94" s="7"/>
      <c r="AI94" s="7"/>
      <c r="AJ94" s="7"/>
      <c r="AK94" s="7"/>
      <c r="AL94" s="7"/>
      <c r="AM94" s="7"/>
      <c r="AN94" s="7"/>
      <c r="AO94" s="7"/>
      <c r="AP94" s="12"/>
    </row>
    <row r="95" spans="2:42">
      <c r="B95" s="7"/>
      <c r="C95" s="7"/>
      <c r="D95" s="7"/>
      <c r="E95" s="7"/>
      <c r="F95" s="7"/>
      <c r="G95" s="7"/>
      <c r="H95" s="7"/>
      <c r="I95" s="7"/>
      <c r="J95" s="7"/>
      <c r="K95" s="7"/>
      <c r="L95" s="7"/>
      <c r="M95" s="7"/>
      <c r="N95" s="7"/>
      <c r="O95" s="7"/>
      <c r="P95" s="7"/>
      <c r="Q95" s="7"/>
      <c r="R95" s="7"/>
      <c r="S95" s="7"/>
      <c r="T95" s="7"/>
      <c r="U95" s="7"/>
      <c r="V95" s="7"/>
      <c r="W95" s="7"/>
      <c r="X95" s="7"/>
      <c r="Y95" s="7"/>
      <c r="Z95" s="4"/>
      <c r="AA95" s="7"/>
      <c r="AB95" s="7"/>
      <c r="AC95" s="7"/>
      <c r="AD95" s="7"/>
      <c r="AE95" s="7"/>
      <c r="AF95" s="7"/>
      <c r="AG95" s="7"/>
      <c r="AH95" s="7"/>
      <c r="AI95" s="7"/>
      <c r="AJ95" s="7"/>
      <c r="AK95" s="7"/>
      <c r="AL95" s="7"/>
      <c r="AM95" s="7"/>
      <c r="AN95" s="7"/>
      <c r="AO95" s="7"/>
      <c r="AP95" s="12"/>
    </row>
    <row r="96" spans="2:42">
      <c r="B96" s="7"/>
      <c r="C96" s="7"/>
      <c r="D96" s="7"/>
      <c r="E96" s="7"/>
      <c r="F96" s="7"/>
      <c r="G96" s="7"/>
      <c r="H96" s="7"/>
      <c r="I96" s="7"/>
      <c r="J96" s="7"/>
      <c r="K96" s="7"/>
      <c r="L96" s="7"/>
      <c r="M96" s="7"/>
      <c r="N96" s="7"/>
      <c r="O96" s="7"/>
      <c r="P96" s="7"/>
      <c r="Q96" s="7"/>
      <c r="R96" s="7"/>
      <c r="S96" s="7"/>
      <c r="T96" s="7"/>
      <c r="U96" s="7"/>
      <c r="V96" s="7"/>
      <c r="W96" s="7"/>
      <c r="X96" s="7"/>
      <c r="Y96" s="7"/>
      <c r="Z96" s="4"/>
      <c r="AA96" s="7"/>
      <c r="AB96" s="7"/>
      <c r="AC96" s="7"/>
      <c r="AD96" s="7"/>
      <c r="AE96" s="7"/>
      <c r="AF96" s="7"/>
      <c r="AG96" s="7"/>
      <c r="AH96" s="7"/>
      <c r="AI96" s="7"/>
      <c r="AJ96" s="7"/>
      <c r="AK96" s="7"/>
      <c r="AL96" s="7"/>
      <c r="AM96" s="7"/>
      <c r="AN96" s="7"/>
      <c r="AO96" s="7"/>
      <c r="AP96" s="12"/>
    </row>
    <row r="97" spans="2:42">
      <c r="B97" s="7"/>
      <c r="C97" s="7"/>
      <c r="D97" s="7"/>
      <c r="E97" s="7"/>
      <c r="F97" s="7"/>
      <c r="G97" s="7"/>
      <c r="H97" s="7"/>
      <c r="I97" s="7"/>
      <c r="J97" s="7"/>
      <c r="K97" s="7"/>
      <c r="L97" s="7"/>
      <c r="M97" s="7"/>
      <c r="N97" s="7"/>
      <c r="O97" s="7"/>
      <c r="P97" s="7"/>
      <c r="Q97" s="7"/>
      <c r="R97" s="7"/>
      <c r="S97" s="7"/>
      <c r="T97" s="7"/>
      <c r="U97" s="7"/>
      <c r="V97" s="7"/>
      <c r="W97" s="7"/>
      <c r="X97" s="7"/>
      <c r="Y97" s="7"/>
      <c r="Z97" s="4"/>
      <c r="AA97" s="7"/>
      <c r="AB97" s="7"/>
      <c r="AC97" s="7"/>
      <c r="AD97" s="7"/>
      <c r="AE97" s="7"/>
      <c r="AF97" s="7"/>
      <c r="AG97" s="7"/>
      <c r="AH97" s="7"/>
      <c r="AI97" s="7"/>
      <c r="AJ97" s="7"/>
      <c r="AK97" s="7"/>
      <c r="AL97" s="7"/>
      <c r="AM97" s="7"/>
      <c r="AN97" s="7"/>
      <c r="AO97" s="7"/>
      <c r="AP97" s="12"/>
    </row>
    <row r="98" spans="2:42">
      <c r="B98" s="7"/>
      <c r="C98" s="7"/>
      <c r="D98" s="7"/>
      <c r="E98" s="7"/>
      <c r="F98" s="7"/>
      <c r="G98" s="7"/>
      <c r="H98" s="7"/>
      <c r="I98" s="7"/>
      <c r="J98" s="7"/>
      <c r="K98" s="7"/>
      <c r="L98" s="7"/>
      <c r="M98" s="7"/>
      <c r="N98" s="7"/>
      <c r="O98" s="7"/>
      <c r="P98" s="7"/>
      <c r="Q98" s="7"/>
      <c r="R98" s="7"/>
      <c r="S98" s="7"/>
      <c r="T98" s="7"/>
      <c r="U98" s="7"/>
      <c r="V98" s="7"/>
      <c r="W98" s="7"/>
      <c r="X98" s="7"/>
      <c r="Y98" s="7"/>
      <c r="Z98" s="4"/>
      <c r="AA98" s="7"/>
      <c r="AB98" s="7"/>
      <c r="AC98" s="7"/>
      <c r="AD98" s="7"/>
      <c r="AE98" s="7"/>
      <c r="AF98" s="7"/>
      <c r="AG98" s="7"/>
      <c r="AH98" s="7"/>
      <c r="AI98" s="7"/>
      <c r="AJ98" s="7"/>
      <c r="AK98" s="7"/>
      <c r="AL98" s="7"/>
      <c r="AM98" s="7"/>
      <c r="AN98" s="7"/>
      <c r="AO98" s="7"/>
      <c r="AP98" s="12"/>
    </row>
    <row r="99" spans="2:42" s="6" customFormat="1">
      <c r="B99" s="3"/>
      <c r="C99" s="3"/>
      <c r="D99" s="3"/>
      <c r="E99" s="3"/>
      <c r="F99" s="3"/>
      <c r="G99" s="3"/>
      <c r="H99" s="3"/>
      <c r="I99" s="3"/>
      <c r="J99" s="3"/>
      <c r="K99" s="3"/>
      <c r="L99" s="3"/>
      <c r="M99" s="3"/>
      <c r="N99" s="3"/>
      <c r="O99" s="3"/>
      <c r="P99" s="3"/>
      <c r="Q99" s="3"/>
      <c r="R99" s="3"/>
      <c r="S99" s="3"/>
      <c r="T99" s="3"/>
      <c r="U99" s="3"/>
      <c r="V99" s="3"/>
      <c r="W99" s="4"/>
      <c r="X99" s="5"/>
      <c r="Y99" s="4"/>
      <c r="Z99" s="4"/>
      <c r="AA99" s="3"/>
      <c r="AB99" s="3"/>
      <c r="AC99" s="3"/>
      <c r="AD99" s="3"/>
      <c r="AE99" s="3"/>
      <c r="AF99" s="3"/>
      <c r="AG99" s="3"/>
      <c r="AH99" s="3"/>
      <c r="AI99" s="3"/>
      <c r="AJ99" s="3"/>
      <c r="AK99" s="3"/>
      <c r="AL99" s="3"/>
      <c r="AM99" s="4"/>
      <c r="AN99" s="5"/>
      <c r="AO99" s="4"/>
      <c r="AP99" s="3"/>
    </row>
    <row r="100" spans="2:42" s="6" customFormat="1">
      <c r="B100" s="3"/>
      <c r="C100" s="3"/>
      <c r="D100" s="3"/>
      <c r="E100" s="3"/>
      <c r="F100" s="3"/>
      <c r="G100" s="3"/>
      <c r="H100" s="3"/>
      <c r="I100" s="3"/>
      <c r="J100" s="3"/>
      <c r="K100" s="3"/>
      <c r="L100" s="3"/>
      <c r="M100" s="3"/>
      <c r="N100" s="3"/>
      <c r="O100" s="3"/>
      <c r="P100" s="3"/>
      <c r="Q100" s="3"/>
      <c r="R100" s="3"/>
      <c r="S100" s="3"/>
      <c r="T100" s="3"/>
      <c r="U100" s="3"/>
      <c r="V100" s="3"/>
      <c r="W100" s="7"/>
      <c r="X100" s="7"/>
      <c r="Y100" s="7"/>
      <c r="Z100" s="4"/>
      <c r="AA100" s="3"/>
      <c r="AB100" s="3"/>
      <c r="AC100" s="3"/>
      <c r="AD100" s="3"/>
      <c r="AE100" s="3"/>
      <c r="AF100" s="3"/>
      <c r="AG100" s="3"/>
      <c r="AH100" s="3"/>
      <c r="AI100" s="3"/>
      <c r="AJ100" s="3"/>
      <c r="AK100" s="3"/>
      <c r="AL100" s="3"/>
      <c r="AM100" s="7"/>
      <c r="AN100" s="7"/>
      <c r="AO100" s="7"/>
      <c r="AP100" s="3"/>
    </row>
    <row r="101" spans="2:42" s="6" customFormat="1">
      <c r="B101" s="3"/>
      <c r="C101" s="3"/>
      <c r="D101" s="3"/>
      <c r="E101" s="3"/>
      <c r="F101" s="3"/>
      <c r="G101" s="3"/>
      <c r="H101" s="3"/>
      <c r="I101" s="3"/>
      <c r="J101" s="3"/>
      <c r="K101" s="3"/>
      <c r="L101" s="3"/>
      <c r="M101" s="3"/>
      <c r="N101" s="3"/>
      <c r="O101" s="3"/>
      <c r="P101" s="3"/>
      <c r="Q101" s="3"/>
      <c r="R101" s="3"/>
      <c r="S101" s="3"/>
      <c r="T101" s="3"/>
      <c r="U101" s="3"/>
      <c r="V101" s="3"/>
      <c r="W101" s="7"/>
      <c r="X101" s="7"/>
      <c r="Y101" s="7"/>
      <c r="Z101" s="4"/>
      <c r="AA101" s="3"/>
      <c r="AB101" s="3"/>
      <c r="AC101" s="3"/>
      <c r="AD101" s="3"/>
      <c r="AE101" s="3"/>
      <c r="AF101" s="3"/>
      <c r="AG101" s="3"/>
      <c r="AH101" s="3"/>
      <c r="AI101" s="3"/>
      <c r="AJ101" s="3"/>
      <c r="AK101" s="3"/>
      <c r="AL101" s="3"/>
      <c r="AM101" s="7"/>
      <c r="AN101" s="7"/>
      <c r="AO101" s="7"/>
      <c r="AP101" s="3"/>
    </row>
    <row r="102" spans="2:42" s="6" customFormat="1">
      <c r="B102" s="3"/>
      <c r="C102" s="3"/>
      <c r="D102" s="3"/>
      <c r="E102" s="3"/>
      <c r="F102" s="3"/>
      <c r="G102" s="3"/>
      <c r="H102" s="3"/>
      <c r="I102" s="3"/>
      <c r="J102" s="3"/>
      <c r="K102" s="3"/>
      <c r="L102" s="3"/>
      <c r="M102" s="3"/>
      <c r="N102" s="3"/>
      <c r="O102" s="3"/>
      <c r="P102" s="3"/>
      <c r="Q102" s="3"/>
      <c r="R102" s="3"/>
      <c r="S102" s="3"/>
      <c r="T102" s="3"/>
      <c r="U102" s="3"/>
      <c r="V102" s="3"/>
      <c r="W102" s="7"/>
      <c r="X102" s="7"/>
      <c r="Y102" s="7"/>
      <c r="Z102" s="4"/>
      <c r="AA102" s="3"/>
      <c r="AB102" s="3"/>
      <c r="AC102" s="3"/>
      <c r="AD102" s="3"/>
      <c r="AE102" s="3"/>
      <c r="AF102" s="3"/>
      <c r="AG102" s="3"/>
      <c r="AH102" s="3"/>
      <c r="AI102" s="3"/>
      <c r="AJ102" s="3"/>
      <c r="AK102" s="3"/>
      <c r="AL102" s="3"/>
      <c r="AM102" s="7"/>
      <c r="AN102" s="7"/>
      <c r="AO102" s="7"/>
      <c r="AP102" s="3"/>
    </row>
    <row r="103" spans="2:42" s="6" customFormat="1" ht="12.75" customHeight="1">
      <c r="B103" s="7"/>
      <c r="C103" s="7"/>
      <c r="D103" s="7"/>
      <c r="E103" s="7"/>
      <c r="F103" s="7"/>
      <c r="G103" s="7"/>
      <c r="H103" s="7"/>
      <c r="I103" s="7"/>
      <c r="J103" s="7"/>
      <c r="K103" s="7"/>
      <c r="L103" s="7"/>
      <c r="M103" s="7"/>
      <c r="N103" s="7"/>
      <c r="O103" s="7"/>
      <c r="P103" s="7"/>
      <c r="Q103" s="7"/>
      <c r="R103" s="7"/>
      <c r="S103" s="7"/>
      <c r="T103" s="7"/>
      <c r="U103" s="7"/>
      <c r="V103" s="7"/>
      <c r="W103" s="7"/>
      <c r="X103" s="7"/>
      <c r="Y103" s="7"/>
      <c r="Z103" s="4"/>
      <c r="AA103" s="7"/>
      <c r="AB103" s="7"/>
      <c r="AC103" s="7"/>
      <c r="AD103" s="7"/>
      <c r="AE103" s="7"/>
      <c r="AF103" s="7"/>
      <c r="AG103" s="7"/>
      <c r="AH103" s="7"/>
      <c r="AI103" s="7"/>
      <c r="AJ103" s="7"/>
      <c r="AK103" s="7"/>
      <c r="AL103" s="7"/>
      <c r="AM103" s="7"/>
      <c r="AN103" s="7"/>
      <c r="AO103" s="7"/>
      <c r="AP103" s="3"/>
    </row>
    <row r="104" spans="2:42" s="6" customFormat="1">
      <c r="B104" s="7"/>
      <c r="C104" s="7"/>
      <c r="D104" s="7"/>
      <c r="E104" s="7"/>
      <c r="F104" s="7"/>
      <c r="G104" s="7"/>
      <c r="H104" s="7"/>
      <c r="I104" s="7"/>
      <c r="J104" s="7"/>
      <c r="K104" s="7"/>
      <c r="L104" s="7"/>
      <c r="M104" s="7"/>
      <c r="N104" s="7"/>
      <c r="O104" s="7"/>
      <c r="P104" s="7"/>
      <c r="Q104" s="7"/>
      <c r="R104" s="7"/>
      <c r="S104" s="7"/>
      <c r="T104" s="7"/>
      <c r="U104" s="7"/>
      <c r="V104" s="7"/>
      <c r="W104" s="7"/>
      <c r="X104" s="7"/>
      <c r="Y104" s="7"/>
      <c r="Z104" s="4"/>
      <c r="AA104" s="7"/>
      <c r="AB104" s="7"/>
      <c r="AC104" s="7"/>
      <c r="AD104" s="7"/>
      <c r="AE104" s="7"/>
      <c r="AF104" s="7"/>
      <c r="AG104" s="7"/>
      <c r="AH104" s="7"/>
      <c r="AI104" s="7"/>
      <c r="AJ104" s="7"/>
      <c r="AK104" s="7"/>
      <c r="AL104" s="7"/>
      <c r="AM104" s="7"/>
      <c r="AN104" s="7"/>
      <c r="AO104" s="7"/>
      <c r="AP104" s="3"/>
    </row>
    <row r="105" spans="2:42" s="6" customFormat="1">
      <c r="B105" s="7"/>
      <c r="C105" s="7"/>
      <c r="D105" s="7"/>
      <c r="E105" s="7"/>
      <c r="F105" s="7"/>
      <c r="G105" s="7"/>
      <c r="H105" s="7"/>
      <c r="I105" s="7"/>
      <c r="J105" s="7"/>
      <c r="K105" s="7"/>
      <c r="L105" s="7"/>
      <c r="M105" s="7"/>
      <c r="N105" s="7"/>
      <c r="O105" s="7"/>
      <c r="P105" s="7"/>
      <c r="Q105" s="7"/>
      <c r="R105" s="7"/>
      <c r="S105" s="7"/>
      <c r="T105" s="7"/>
      <c r="U105" s="7"/>
      <c r="V105" s="7"/>
      <c r="W105" s="7"/>
      <c r="X105" s="7"/>
      <c r="Y105" s="7"/>
      <c r="Z105" s="4"/>
      <c r="AA105" s="7"/>
      <c r="AB105" s="7"/>
      <c r="AC105" s="7"/>
      <c r="AD105" s="7"/>
      <c r="AE105" s="7"/>
      <c r="AF105" s="7"/>
      <c r="AG105" s="7"/>
      <c r="AH105" s="7"/>
      <c r="AI105" s="7"/>
      <c r="AJ105" s="7"/>
      <c r="AK105" s="7"/>
      <c r="AL105" s="7"/>
      <c r="AM105" s="7"/>
      <c r="AN105" s="7"/>
      <c r="AO105" s="7"/>
      <c r="AP105" s="3"/>
    </row>
    <row r="106" spans="2:42" s="6" customFormat="1">
      <c r="B106" s="7"/>
      <c r="C106" s="7"/>
      <c r="D106" s="7"/>
      <c r="E106" s="7"/>
      <c r="F106" s="7"/>
      <c r="G106" s="7"/>
      <c r="H106" s="7"/>
      <c r="I106" s="7"/>
      <c r="J106" s="7"/>
      <c r="K106" s="7"/>
      <c r="L106" s="7"/>
      <c r="M106" s="7"/>
      <c r="N106" s="7"/>
      <c r="O106" s="7"/>
      <c r="P106" s="7"/>
      <c r="Q106" s="7"/>
      <c r="R106" s="7"/>
      <c r="S106" s="7"/>
      <c r="T106" s="7"/>
      <c r="U106" s="7"/>
      <c r="V106" s="7"/>
      <c r="W106" s="7"/>
      <c r="X106" s="7"/>
      <c r="Y106" s="7"/>
      <c r="Z106" s="4"/>
      <c r="AA106" s="7"/>
      <c r="AB106" s="7"/>
      <c r="AC106" s="7"/>
      <c r="AD106" s="7"/>
      <c r="AE106" s="7"/>
      <c r="AF106" s="7"/>
      <c r="AG106" s="7"/>
      <c r="AH106" s="7"/>
      <c r="AI106" s="7"/>
      <c r="AJ106" s="7"/>
      <c r="AK106" s="7"/>
      <c r="AL106" s="7"/>
      <c r="AM106" s="7"/>
      <c r="AN106" s="7"/>
      <c r="AO106" s="7"/>
      <c r="AP106" s="3"/>
    </row>
    <row r="107" spans="2:42">
      <c r="B107" s="7"/>
      <c r="C107" s="7"/>
      <c r="D107" s="7"/>
      <c r="E107" s="7"/>
      <c r="F107" s="7"/>
      <c r="G107" s="7"/>
      <c r="H107" s="7"/>
      <c r="I107" s="7"/>
      <c r="J107" s="7"/>
      <c r="K107" s="7"/>
      <c r="L107" s="7"/>
      <c r="M107" s="7"/>
      <c r="N107" s="7"/>
      <c r="O107" s="7"/>
      <c r="P107" s="7"/>
      <c r="Q107" s="7"/>
      <c r="R107" s="7"/>
      <c r="S107" s="7"/>
      <c r="T107" s="7"/>
      <c r="U107" s="7"/>
      <c r="V107" s="7"/>
      <c r="W107" s="7"/>
      <c r="X107" s="7"/>
      <c r="Y107" s="7"/>
      <c r="Z107" s="4"/>
      <c r="AA107" s="7"/>
      <c r="AB107" s="7"/>
      <c r="AC107" s="7"/>
      <c r="AD107" s="7"/>
      <c r="AE107" s="7"/>
      <c r="AF107" s="7"/>
      <c r="AG107" s="7"/>
      <c r="AH107" s="7"/>
      <c r="AI107" s="7"/>
      <c r="AJ107" s="7"/>
      <c r="AK107" s="7"/>
      <c r="AL107" s="7"/>
      <c r="AM107" s="7"/>
      <c r="AN107" s="7"/>
      <c r="AO107" s="7"/>
      <c r="AP107" s="12"/>
    </row>
    <row r="108" spans="2:42" s="6" customFormat="1">
      <c r="B108" s="7"/>
      <c r="C108" s="7"/>
      <c r="D108" s="7"/>
      <c r="E108" s="7"/>
      <c r="F108" s="7"/>
      <c r="G108" s="7"/>
      <c r="H108" s="7"/>
      <c r="I108" s="7"/>
      <c r="J108" s="7"/>
      <c r="K108" s="7"/>
      <c r="L108" s="7"/>
      <c r="M108" s="7"/>
      <c r="N108" s="7"/>
      <c r="O108" s="7"/>
      <c r="P108" s="7"/>
      <c r="Q108" s="7"/>
      <c r="R108" s="7"/>
      <c r="S108" s="7"/>
      <c r="T108" s="7"/>
      <c r="U108" s="7"/>
      <c r="V108" s="7"/>
      <c r="W108" s="7"/>
      <c r="X108" s="7"/>
      <c r="Y108" s="7"/>
      <c r="Z108" s="4"/>
      <c r="AA108" s="7"/>
      <c r="AB108" s="7"/>
      <c r="AC108" s="7"/>
      <c r="AD108" s="7"/>
      <c r="AE108" s="7"/>
      <c r="AF108" s="7"/>
      <c r="AG108" s="7"/>
      <c r="AH108" s="7"/>
      <c r="AI108" s="7"/>
      <c r="AJ108" s="7"/>
      <c r="AK108" s="7"/>
      <c r="AL108" s="7"/>
      <c r="AM108" s="7"/>
      <c r="AN108" s="7"/>
      <c r="AO108" s="7"/>
      <c r="AP108" s="3"/>
    </row>
    <row r="109" spans="2:42" s="6" customFormat="1" ht="12.75" customHeight="1">
      <c r="B109" s="7"/>
      <c r="C109" s="7"/>
      <c r="D109" s="7"/>
      <c r="E109" s="7"/>
      <c r="F109" s="7"/>
      <c r="G109" s="7"/>
      <c r="H109" s="7"/>
      <c r="I109" s="7"/>
      <c r="J109" s="7"/>
      <c r="K109" s="7"/>
      <c r="L109" s="7"/>
      <c r="M109" s="7"/>
      <c r="N109" s="7"/>
      <c r="O109" s="7"/>
      <c r="P109" s="7"/>
      <c r="Q109" s="7"/>
      <c r="R109" s="7"/>
      <c r="S109" s="7"/>
      <c r="T109" s="7"/>
      <c r="U109" s="7"/>
      <c r="V109" s="7"/>
      <c r="W109" s="7"/>
      <c r="X109" s="7"/>
      <c r="Y109" s="7"/>
      <c r="Z109" s="4"/>
      <c r="AA109" s="7"/>
      <c r="AB109" s="7"/>
      <c r="AC109" s="7"/>
      <c r="AD109" s="7"/>
      <c r="AE109" s="7"/>
      <c r="AF109" s="7"/>
      <c r="AG109" s="7"/>
      <c r="AH109" s="7"/>
      <c r="AI109" s="7"/>
      <c r="AJ109" s="7"/>
      <c r="AK109" s="7"/>
      <c r="AL109" s="7"/>
      <c r="AM109" s="7"/>
      <c r="AN109" s="7"/>
      <c r="AO109" s="7"/>
      <c r="AP109" s="3"/>
    </row>
    <row r="110" spans="2:42" s="6" customFormat="1">
      <c r="B110" s="7"/>
      <c r="C110" s="7"/>
      <c r="D110" s="7"/>
      <c r="E110" s="7"/>
      <c r="F110" s="7"/>
      <c r="G110" s="7"/>
      <c r="H110" s="7"/>
      <c r="I110" s="7"/>
      <c r="J110" s="7"/>
      <c r="K110" s="7"/>
      <c r="L110" s="7"/>
      <c r="M110" s="7"/>
      <c r="N110" s="7"/>
      <c r="O110" s="7"/>
      <c r="P110" s="7"/>
      <c r="Q110" s="7"/>
      <c r="R110" s="7"/>
      <c r="S110" s="7"/>
      <c r="T110" s="7"/>
      <c r="U110" s="7"/>
      <c r="V110" s="7"/>
      <c r="W110" s="7"/>
      <c r="X110" s="7"/>
      <c r="Y110" s="7"/>
      <c r="Z110" s="4"/>
      <c r="AA110" s="7"/>
      <c r="AB110" s="7"/>
      <c r="AC110" s="7"/>
      <c r="AD110" s="7"/>
      <c r="AE110" s="7"/>
      <c r="AF110" s="7"/>
      <c r="AG110" s="7"/>
      <c r="AH110" s="7"/>
      <c r="AI110" s="7"/>
      <c r="AJ110" s="7"/>
      <c r="AK110" s="7"/>
      <c r="AL110" s="7"/>
      <c r="AM110" s="7"/>
      <c r="AN110" s="7"/>
      <c r="AO110" s="7"/>
      <c r="AP110" s="3"/>
    </row>
    <row r="111" spans="2:42" s="6" customFormat="1">
      <c r="B111" s="7"/>
      <c r="C111" s="7"/>
      <c r="D111" s="7"/>
      <c r="E111" s="7"/>
      <c r="F111" s="7"/>
      <c r="G111" s="7"/>
      <c r="H111" s="7"/>
      <c r="I111" s="7"/>
      <c r="J111" s="7"/>
      <c r="K111" s="7"/>
      <c r="L111" s="7"/>
      <c r="M111" s="7"/>
      <c r="N111" s="7"/>
      <c r="O111" s="7"/>
      <c r="P111" s="7"/>
      <c r="Q111" s="7"/>
      <c r="R111" s="7"/>
      <c r="S111" s="7"/>
      <c r="T111" s="7"/>
      <c r="U111" s="7"/>
      <c r="V111" s="7"/>
      <c r="W111" s="7"/>
      <c r="X111" s="7"/>
      <c r="Y111" s="7"/>
      <c r="Z111" s="4"/>
      <c r="AA111" s="7"/>
      <c r="AB111" s="7"/>
      <c r="AC111" s="7"/>
      <c r="AD111" s="7"/>
      <c r="AE111" s="7"/>
      <c r="AF111" s="7"/>
      <c r="AG111" s="7"/>
      <c r="AH111" s="7"/>
      <c r="AI111" s="7"/>
      <c r="AJ111" s="7"/>
      <c r="AK111" s="7"/>
      <c r="AL111" s="7"/>
      <c r="AM111" s="7"/>
      <c r="AN111" s="7"/>
      <c r="AO111" s="7"/>
      <c r="AP111" s="3"/>
    </row>
    <row r="112" spans="2:42" s="6" customFormat="1">
      <c r="B112" s="7"/>
      <c r="C112" s="7"/>
      <c r="D112" s="7"/>
      <c r="E112" s="7"/>
      <c r="F112" s="7"/>
      <c r="G112" s="7"/>
      <c r="H112" s="7"/>
      <c r="I112" s="7"/>
      <c r="J112" s="7"/>
      <c r="K112" s="7"/>
      <c r="L112" s="7"/>
      <c r="M112" s="7"/>
      <c r="N112" s="7"/>
      <c r="O112" s="7"/>
      <c r="P112" s="7"/>
      <c r="Q112" s="7"/>
      <c r="R112" s="7"/>
      <c r="S112" s="7"/>
      <c r="T112" s="7"/>
      <c r="U112" s="7"/>
      <c r="V112" s="7"/>
      <c r="W112" s="7"/>
      <c r="X112" s="7"/>
      <c r="Y112" s="7"/>
      <c r="Z112" s="4"/>
      <c r="AA112" s="7"/>
      <c r="AB112" s="7"/>
      <c r="AC112" s="7"/>
      <c r="AD112" s="7"/>
      <c r="AE112" s="7"/>
      <c r="AF112" s="7"/>
      <c r="AG112" s="7"/>
      <c r="AH112" s="7"/>
      <c r="AI112" s="7"/>
      <c r="AJ112" s="7"/>
      <c r="AK112" s="7"/>
      <c r="AL112" s="7"/>
      <c r="AM112" s="7"/>
      <c r="AN112" s="7"/>
      <c r="AO112" s="7"/>
      <c r="AP112" s="3"/>
    </row>
    <row r="113" spans="2:42" s="6" customFormat="1">
      <c r="B113" s="3"/>
      <c r="C113" s="3"/>
      <c r="D113" s="3"/>
      <c r="E113" s="3"/>
      <c r="F113" s="3"/>
      <c r="G113" s="3"/>
      <c r="H113" s="3"/>
      <c r="I113" s="3"/>
      <c r="J113" s="3"/>
      <c r="K113" s="3"/>
      <c r="L113" s="3"/>
      <c r="M113" s="3"/>
      <c r="N113" s="3"/>
      <c r="O113" s="3"/>
      <c r="P113" s="3"/>
      <c r="Q113" s="3"/>
      <c r="R113" s="3"/>
      <c r="S113" s="3"/>
      <c r="T113" s="3"/>
      <c r="U113" s="3"/>
      <c r="V113" s="3"/>
      <c r="W113" s="4"/>
      <c r="X113" s="5"/>
      <c r="Y113" s="4"/>
      <c r="Z113" s="4"/>
      <c r="AA113" s="3"/>
      <c r="AB113" s="3"/>
      <c r="AC113" s="3"/>
      <c r="AD113" s="3"/>
      <c r="AE113" s="3"/>
      <c r="AF113" s="3"/>
      <c r="AG113" s="3"/>
      <c r="AH113" s="3"/>
      <c r="AI113" s="3"/>
      <c r="AJ113" s="3"/>
      <c r="AK113" s="3"/>
      <c r="AL113" s="3"/>
      <c r="AM113" s="4"/>
      <c r="AN113" s="5"/>
      <c r="AO113" s="4"/>
      <c r="AP113" s="3"/>
    </row>
    <row r="114" spans="2:42" s="6" customFormat="1">
      <c r="B114" s="3"/>
      <c r="C114" s="3"/>
      <c r="D114" s="3"/>
      <c r="E114" s="3"/>
      <c r="F114" s="3"/>
      <c r="G114" s="3"/>
      <c r="H114" s="3"/>
      <c r="I114" s="3"/>
      <c r="J114" s="3"/>
      <c r="K114" s="3"/>
      <c r="L114" s="3"/>
      <c r="M114" s="3"/>
      <c r="N114" s="3"/>
      <c r="O114" s="3"/>
      <c r="P114" s="3"/>
      <c r="Q114" s="3"/>
      <c r="R114" s="3"/>
      <c r="S114" s="3"/>
      <c r="T114" s="3"/>
      <c r="U114" s="3"/>
      <c r="V114" s="3"/>
      <c r="W114" s="7"/>
      <c r="X114" s="7"/>
      <c r="Y114" s="7"/>
      <c r="Z114" s="4"/>
      <c r="AA114" s="3"/>
      <c r="AB114" s="3"/>
      <c r="AC114" s="3"/>
      <c r="AD114" s="3"/>
      <c r="AE114" s="3"/>
      <c r="AF114" s="3"/>
      <c r="AG114" s="3"/>
      <c r="AH114" s="3"/>
      <c r="AI114" s="3"/>
      <c r="AJ114" s="3"/>
      <c r="AK114" s="3"/>
      <c r="AL114" s="3"/>
      <c r="AM114" s="7"/>
      <c r="AN114" s="7"/>
      <c r="AO114" s="7"/>
      <c r="AP114" s="3"/>
    </row>
    <row r="115" spans="2:42" s="6" customFormat="1">
      <c r="B115" s="3"/>
      <c r="C115" s="3"/>
      <c r="D115" s="3"/>
      <c r="E115" s="3"/>
      <c r="F115" s="3"/>
      <c r="G115" s="3"/>
      <c r="H115" s="3"/>
      <c r="I115" s="3"/>
      <c r="J115" s="3"/>
      <c r="K115" s="3"/>
      <c r="L115" s="3"/>
      <c r="M115" s="3"/>
      <c r="N115" s="3"/>
      <c r="O115" s="3"/>
      <c r="P115" s="3"/>
      <c r="Q115" s="3"/>
      <c r="R115" s="3"/>
      <c r="S115" s="3"/>
      <c r="T115" s="3"/>
      <c r="U115" s="3"/>
      <c r="V115" s="3"/>
      <c r="W115" s="7"/>
      <c r="X115" s="7"/>
      <c r="Y115" s="7"/>
      <c r="Z115" s="4"/>
      <c r="AA115" s="3"/>
      <c r="AB115" s="3"/>
      <c r="AC115" s="3"/>
      <c r="AD115" s="3"/>
      <c r="AE115" s="3"/>
      <c r="AF115" s="3"/>
      <c r="AG115" s="3"/>
      <c r="AH115" s="3"/>
      <c r="AI115" s="3"/>
      <c r="AJ115" s="3"/>
      <c r="AK115" s="3"/>
      <c r="AL115" s="3"/>
      <c r="AM115" s="7"/>
      <c r="AN115" s="7"/>
      <c r="AO115" s="7"/>
      <c r="AP115" s="3"/>
    </row>
    <row r="116" spans="2:42" s="6" customFormat="1">
      <c r="B116" s="3"/>
      <c r="C116" s="3"/>
      <c r="D116" s="3"/>
      <c r="E116" s="3"/>
      <c r="F116" s="3"/>
      <c r="G116" s="3"/>
      <c r="H116" s="3"/>
      <c r="I116" s="3"/>
      <c r="J116" s="3"/>
      <c r="K116" s="3"/>
      <c r="L116" s="3"/>
      <c r="M116" s="3"/>
      <c r="N116" s="3"/>
      <c r="O116" s="3"/>
      <c r="P116" s="3"/>
      <c r="Q116" s="3"/>
      <c r="R116" s="3"/>
      <c r="S116" s="3"/>
      <c r="T116" s="3"/>
      <c r="U116" s="3"/>
      <c r="V116" s="3"/>
      <c r="W116" s="7"/>
      <c r="X116" s="7"/>
      <c r="Y116" s="7"/>
      <c r="Z116" s="4"/>
      <c r="AA116" s="3"/>
      <c r="AB116" s="3"/>
      <c r="AC116" s="3"/>
      <c r="AD116" s="3"/>
      <c r="AE116" s="3"/>
      <c r="AF116" s="3"/>
      <c r="AG116" s="3"/>
      <c r="AH116" s="3"/>
      <c r="AI116" s="3"/>
      <c r="AJ116" s="3"/>
      <c r="AK116" s="3"/>
      <c r="AL116" s="3"/>
      <c r="AM116" s="7"/>
      <c r="AN116" s="7"/>
      <c r="AO116" s="7"/>
      <c r="AP116" s="3"/>
    </row>
    <row r="117" spans="2:42" s="6" customFormat="1" ht="12.75" customHeight="1">
      <c r="B117" s="7"/>
      <c r="C117" s="7"/>
      <c r="D117" s="7"/>
      <c r="E117" s="7"/>
      <c r="F117" s="7"/>
      <c r="G117" s="7"/>
      <c r="H117" s="7"/>
      <c r="I117" s="7"/>
      <c r="J117" s="7"/>
      <c r="K117" s="7"/>
      <c r="L117" s="7"/>
      <c r="M117" s="7"/>
      <c r="N117" s="7"/>
      <c r="O117" s="7"/>
      <c r="P117" s="7"/>
      <c r="Q117" s="7"/>
      <c r="R117" s="7"/>
      <c r="S117" s="7"/>
      <c r="T117" s="7"/>
      <c r="U117" s="7"/>
      <c r="V117" s="7"/>
      <c r="W117" s="7"/>
      <c r="X117" s="7"/>
      <c r="Y117" s="7"/>
      <c r="Z117" s="4"/>
      <c r="AA117" s="7"/>
      <c r="AB117" s="7"/>
      <c r="AC117" s="7"/>
      <c r="AD117" s="7"/>
      <c r="AE117" s="7"/>
      <c r="AF117" s="7"/>
      <c r="AG117" s="7"/>
      <c r="AH117" s="7"/>
      <c r="AI117" s="7"/>
      <c r="AJ117" s="7"/>
      <c r="AK117" s="7"/>
      <c r="AL117" s="7"/>
      <c r="AM117" s="7"/>
      <c r="AN117" s="7"/>
      <c r="AO117" s="7"/>
      <c r="AP117" s="3"/>
    </row>
    <row r="118" spans="2:42" s="6" customFormat="1">
      <c r="B118" s="7"/>
      <c r="C118" s="7"/>
      <c r="D118" s="7"/>
      <c r="E118" s="7"/>
      <c r="F118" s="7"/>
      <c r="G118" s="7"/>
      <c r="H118" s="7"/>
      <c r="I118" s="7"/>
      <c r="J118" s="7"/>
      <c r="K118" s="7"/>
      <c r="L118" s="7"/>
      <c r="M118" s="7"/>
      <c r="N118" s="7"/>
      <c r="O118" s="7"/>
      <c r="P118" s="7"/>
      <c r="Q118" s="7"/>
      <c r="R118" s="7"/>
      <c r="S118" s="7"/>
      <c r="T118" s="7"/>
      <c r="U118" s="7"/>
      <c r="V118" s="7"/>
      <c r="W118" s="7"/>
      <c r="X118" s="7"/>
      <c r="Y118" s="7"/>
      <c r="Z118" s="4"/>
      <c r="AA118" s="7"/>
      <c r="AB118" s="7"/>
      <c r="AC118" s="7"/>
      <c r="AD118" s="7"/>
      <c r="AE118" s="7"/>
      <c r="AF118" s="7"/>
      <c r="AG118" s="7"/>
      <c r="AH118" s="7"/>
      <c r="AI118" s="7"/>
      <c r="AJ118" s="7"/>
      <c r="AK118" s="7"/>
      <c r="AL118" s="7"/>
      <c r="AM118" s="7"/>
      <c r="AN118" s="7"/>
      <c r="AO118" s="7"/>
      <c r="AP118" s="3"/>
    </row>
    <row r="119" spans="2:42" s="6" customFormat="1">
      <c r="B119" s="7"/>
      <c r="C119" s="7"/>
      <c r="D119" s="7"/>
      <c r="E119" s="7"/>
      <c r="F119" s="7"/>
      <c r="G119" s="7"/>
      <c r="H119" s="7"/>
      <c r="I119" s="7"/>
      <c r="J119" s="7"/>
      <c r="K119" s="7"/>
      <c r="L119" s="7"/>
      <c r="M119" s="7"/>
      <c r="N119" s="7"/>
      <c r="O119" s="7"/>
      <c r="P119" s="7"/>
      <c r="Q119" s="7"/>
      <c r="R119" s="7"/>
      <c r="S119" s="7"/>
      <c r="T119" s="7"/>
      <c r="U119" s="7"/>
      <c r="V119" s="7"/>
      <c r="W119" s="7"/>
      <c r="X119" s="7"/>
      <c r="Y119" s="7"/>
      <c r="Z119" s="4"/>
      <c r="AA119" s="7"/>
      <c r="AB119" s="7"/>
      <c r="AC119" s="7"/>
      <c r="AD119" s="7"/>
      <c r="AE119" s="7"/>
      <c r="AF119" s="7"/>
      <c r="AG119" s="7"/>
      <c r="AH119" s="7"/>
      <c r="AI119" s="7"/>
      <c r="AJ119" s="7"/>
      <c r="AK119" s="7"/>
      <c r="AL119" s="7"/>
      <c r="AM119" s="7"/>
      <c r="AN119" s="7"/>
      <c r="AO119" s="7"/>
      <c r="AP119" s="3"/>
    </row>
    <row r="120" spans="2:42">
      <c r="B120" s="7"/>
      <c r="C120" s="7"/>
      <c r="D120" s="7"/>
      <c r="E120" s="7"/>
      <c r="F120" s="7"/>
      <c r="G120" s="7"/>
      <c r="H120" s="7"/>
      <c r="I120" s="7"/>
      <c r="J120" s="7"/>
      <c r="K120" s="7"/>
      <c r="L120" s="7"/>
      <c r="M120" s="7"/>
      <c r="N120" s="7"/>
      <c r="O120" s="7"/>
      <c r="P120" s="7"/>
      <c r="Q120" s="7"/>
      <c r="R120" s="7"/>
      <c r="S120" s="7"/>
      <c r="T120" s="7"/>
      <c r="U120" s="7"/>
      <c r="V120" s="7"/>
      <c r="W120" s="7"/>
      <c r="X120" s="7"/>
      <c r="Y120" s="7"/>
      <c r="Z120" s="4"/>
      <c r="AA120" s="7"/>
      <c r="AB120" s="7"/>
      <c r="AC120" s="7"/>
      <c r="AD120" s="7"/>
      <c r="AE120" s="7"/>
      <c r="AF120" s="7"/>
      <c r="AG120" s="7"/>
      <c r="AH120" s="7"/>
      <c r="AI120" s="7"/>
      <c r="AJ120" s="7"/>
      <c r="AK120" s="7"/>
      <c r="AL120" s="7"/>
      <c r="AM120" s="7"/>
      <c r="AN120" s="7"/>
      <c r="AO120" s="7"/>
      <c r="AP120" s="12"/>
    </row>
    <row r="121" spans="2:42">
      <c r="B121" s="7"/>
      <c r="C121" s="7"/>
      <c r="D121" s="7"/>
      <c r="E121" s="7"/>
      <c r="F121" s="7"/>
      <c r="G121" s="7"/>
      <c r="H121" s="7"/>
      <c r="I121" s="7"/>
      <c r="J121" s="7"/>
      <c r="K121" s="7"/>
      <c r="L121" s="7"/>
      <c r="M121" s="7"/>
      <c r="N121" s="7"/>
      <c r="O121" s="7"/>
      <c r="P121" s="7"/>
      <c r="Q121" s="7"/>
      <c r="R121" s="7"/>
      <c r="S121" s="7"/>
      <c r="T121" s="7"/>
      <c r="U121" s="7"/>
      <c r="V121" s="7"/>
      <c r="W121" s="7"/>
      <c r="X121" s="7"/>
      <c r="Y121" s="7"/>
      <c r="Z121" s="4"/>
      <c r="AA121" s="7"/>
      <c r="AB121" s="7"/>
      <c r="AC121" s="7"/>
      <c r="AD121" s="7"/>
      <c r="AE121" s="7"/>
      <c r="AF121" s="7"/>
      <c r="AG121" s="7"/>
      <c r="AH121" s="7"/>
      <c r="AI121" s="7"/>
      <c r="AJ121" s="7"/>
      <c r="AK121" s="7"/>
      <c r="AL121" s="7"/>
      <c r="AM121" s="7"/>
      <c r="AN121" s="7"/>
      <c r="AO121" s="7"/>
      <c r="AP121" s="12"/>
    </row>
    <row r="122" spans="2:42">
      <c r="B122" s="7"/>
      <c r="C122" s="7"/>
      <c r="D122" s="7"/>
      <c r="E122" s="7"/>
      <c r="F122" s="7"/>
      <c r="G122" s="7"/>
      <c r="H122" s="7"/>
      <c r="I122" s="7"/>
      <c r="J122" s="7"/>
      <c r="K122" s="7"/>
      <c r="L122" s="7"/>
      <c r="M122" s="7"/>
      <c r="N122" s="7"/>
      <c r="O122" s="7"/>
      <c r="P122" s="7"/>
      <c r="Q122" s="7"/>
      <c r="R122" s="7"/>
      <c r="S122" s="7"/>
      <c r="T122" s="7"/>
      <c r="U122" s="7"/>
      <c r="V122" s="7"/>
      <c r="W122" s="7"/>
      <c r="X122" s="7"/>
      <c r="Y122" s="7"/>
      <c r="Z122" s="4"/>
      <c r="AA122" s="7"/>
      <c r="AB122" s="7"/>
      <c r="AC122" s="7"/>
      <c r="AD122" s="7"/>
      <c r="AE122" s="7"/>
      <c r="AF122" s="7"/>
      <c r="AG122" s="7"/>
      <c r="AH122" s="7"/>
      <c r="AI122" s="7"/>
      <c r="AJ122" s="7"/>
      <c r="AK122" s="7"/>
      <c r="AL122" s="7"/>
      <c r="AM122" s="7"/>
      <c r="AN122" s="7"/>
      <c r="AO122" s="7"/>
      <c r="AP122" s="12"/>
    </row>
    <row r="123" spans="2:42">
      <c r="B123" s="7"/>
      <c r="C123" s="7"/>
      <c r="D123" s="7"/>
      <c r="E123" s="7"/>
      <c r="F123" s="7"/>
      <c r="G123" s="7"/>
      <c r="H123" s="7"/>
      <c r="I123" s="7"/>
      <c r="J123" s="7"/>
      <c r="K123" s="7"/>
      <c r="L123" s="7"/>
      <c r="M123" s="7"/>
      <c r="N123" s="7"/>
      <c r="O123" s="7"/>
      <c r="P123" s="7"/>
      <c r="Q123" s="7"/>
      <c r="R123" s="7"/>
      <c r="S123" s="7"/>
      <c r="T123" s="7"/>
      <c r="U123" s="7"/>
      <c r="V123" s="7"/>
      <c r="W123" s="7"/>
      <c r="X123" s="7"/>
      <c r="Y123" s="7"/>
      <c r="Z123" s="4"/>
      <c r="AA123" s="7"/>
      <c r="AB123" s="7"/>
      <c r="AC123" s="7"/>
      <c r="AD123" s="7"/>
      <c r="AE123" s="7"/>
      <c r="AF123" s="7"/>
      <c r="AG123" s="7"/>
      <c r="AH123" s="7"/>
      <c r="AI123" s="7"/>
      <c r="AJ123" s="7"/>
      <c r="AK123" s="7"/>
      <c r="AL123" s="7"/>
      <c r="AM123" s="7"/>
      <c r="AN123" s="7"/>
      <c r="AO123" s="7"/>
      <c r="AP123" s="12"/>
    </row>
    <row r="124" spans="2:42">
      <c r="B124" s="7"/>
      <c r="C124" s="7"/>
      <c r="D124" s="7"/>
      <c r="E124" s="7"/>
      <c r="F124" s="7"/>
      <c r="G124" s="7"/>
      <c r="H124" s="7"/>
      <c r="I124" s="7"/>
      <c r="J124" s="7"/>
      <c r="K124" s="7"/>
      <c r="L124" s="7"/>
      <c r="M124" s="7"/>
      <c r="N124" s="7"/>
      <c r="O124" s="7"/>
      <c r="P124" s="7"/>
      <c r="Q124" s="7"/>
      <c r="R124" s="7"/>
      <c r="S124" s="7"/>
      <c r="T124" s="7"/>
      <c r="U124" s="7"/>
      <c r="V124" s="7"/>
      <c r="W124" s="7"/>
      <c r="X124" s="7"/>
      <c r="Y124" s="7"/>
      <c r="Z124" s="4"/>
      <c r="AA124" s="7"/>
      <c r="AB124" s="7"/>
      <c r="AC124" s="7"/>
      <c r="AD124" s="7"/>
      <c r="AE124" s="7"/>
      <c r="AF124" s="7"/>
      <c r="AG124" s="7"/>
      <c r="AH124" s="7"/>
      <c r="AI124" s="7"/>
      <c r="AJ124" s="7"/>
      <c r="AK124" s="7"/>
      <c r="AL124" s="7"/>
      <c r="AM124" s="7"/>
      <c r="AN124" s="7"/>
      <c r="AO124" s="7"/>
      <c r="AP124" s="12"/>
    </row>
    <row r="125" spans="2:42">
      <c r="B125" s="7"/>
      <c r="C125" s="7"/>
      <c r="D125" s="7"/>
      <c r="E125" s="7"/>
      <c r="F125" s="7"/>
      <c r="G125" s="7"/>
      <c r="H125" s="7"/>
      <c r="I125" s="7"/>
      <c r="J125" s="7"/>
      <c r="K125" s="7"/>
      <c r="L125" s="7"/>
      <c r="M125" s="7"/>
      <c r="N125" s="7"/>
      <c r="O125" s="7"/>
      <c r="P125" s="7"/>
      <c r="Q125" s="7"/>
      <c r="R125" s="7"/>
      <c r="S125" s="7"/>
      <c r="T125" s="7"/>
      <c r="U125" s="7"/>
      <c r="V125" s="7"/>
      <c r="W125" s="7"/>
      <c r="X125" s="7"/>
      <c r="Y125" s="7"/>
      <c r="Z125" s="4"/>
      <c r="AA125" s="7"/>
      <c r="AB125" s="7"/>
      <c r="AC125" s="7"/>
      <c r="AD125" s="7"/>
      <c r="AE125" s="7"/>
      <c r="AF125" s="7"/>
      <c r="AG125" s="7"/>
      <c r="AH125" s="7"/>
      <c r="AI125" s="7"/>
      <c r="AJ125" s="7"/>
      <c r="AK125" s="7"/>
      <c r="AL125" s="7"/>
      <c r="AM125" s="7"/>
      <c r="AN125" s="7"/>
      <c r="AO125" s="7"/>
      <c r="AP125" s="12"/>
    </row>
    <row r="126" spans="2:42">
      <c r="B126" s="7"/>
      <c r="C126" s="7"/>
      <c r="D126" s="7"/>
      <c r="E126" s="7"/>
      <c r="F126" s="7"/>
      <c r="G126" s="7"/>
      <c r="H126" s="7"/>
      <c r="I126" s="7"/>
      <c r="J126" s="7"/>
      <c r="K126" s="7"/>
      <c r="L126" s="7"/>
      <c r="M126" s="7"/>
      <c r="N126" s="7"/>
      <c r="O126" s="7"/>
      <c r="P126" s="7"/>
      <c r="Q126" s="7"/>
      <c r="R126" s="7"/>
      <c r="S126" s="7"/>
      <c r="T126" s="7"/>
      <c r="U126" s="7"/>
      <c r="V126" s="7"/>
      <c r="W126" s="7"/>
      <c r="X126" s="7"/>
      <c r="Y126" s="7"/>
      <c r="Z126" s="4"/>
      <c r="AA126" s="7"/>
      <c r="AB126" s="7"/>
      <c r="AC126" s="7"/>
      <c r="AD126" s="7"/>
      <c r="AE126" s="7"/>
      <c r="AF126" s="7"/>
      <c r="AG126" s="7"/>
      <c r="AH126" s="7"/>
      <c r="AI126" s="7"/>
      <c r="AJ126" s="7"/>
      <c r="AK126" s="7"/>
      <c r="AL126" s="7"/>
      <c r="AM126" s="7"/>
      <c r="AN126" s="7"/>
      <c r="AO126" s="7"/>
      <c r="AP126" s="12"/>
    </row>
    <row r="127" spans="2:42" s="6" customFormat="1">
      <c r="B127" s="3"/>
      <c r="C127" s="3"/>
      <c r="D127" s="3"/>
      <c r="E127" s="3"/>
      <c r="F127" s="3"/>
      <c r="G127" s="3"/>
      <c r="H127" s="3"/>
      <c r="I127" s="3"/>
      <c r="J127" s="3"/>
      <c r="K127" s="3"/>
      <c r="L127" s="3"/>
      <c r="M127" s="3"/>
      <c r="N127" s="3"/>
      <c r="O127" s="3"/>
      <c r="P127" s="3"/>
      <c r="Q127" s="3"/>
      <c r="R127" s="3"/>
      <c r="S127" s="3"/>
      <c r="T127" s="3"/>
      <c r="U127" s="3"/>
      <c r="V127" s="3"/>
      <c r="W127" s="4"/>
      <c r="X127" s="5"/>
      <c r="Y127" s="4"/>
      <c r="Z127" s="4"/>
      <c r="AA127" s="3"/>
      <c r="AB127" s="3"/>
      <c r="AC127" s="3"/>
      <c r="AD127" s="3"/>
      <c r="AE127" s="3"/>
      <c r="AF127" s="3"/>
      <c r="AG127" s="3"/>
      <c r="AH127" s="3"/>
      <c r="AI127" s="3"/>
      <c r="AJ127" s="3"/>
      <c r="AK127" s="3"/>
      <c r="AL127" s="3"/>
      <c r="AM127" s="4"/>
      <c r="AN127" s="5"/>
      <c r="AO127" s="4"/>
      <c r="AP127" s="3"/>
    </row>
    <row r="128" spans="2:42" s="6" customFormat="1">
      <c r="B128" s="3"/>
      <c r="C128" s="3"/>
      <c r="D128" s="3"/>
      <c r="E128" s="3"/>
      <c r="F128" s="3"/>
      <c r="G128" s="3"/>
      <c r="H128" s="3"/>
      <c r="I128" s="3"/>
      <c r="J128" s="3"/>
      <c r="K128" s="3"/>
      <c r="L128" s="3"/>
      <c r="M128" s="3"/>
      <c r="N128" s="3"/>
      <c r="O128" s="3"/>
      <c r="P128" s="3"/>
      <c r="Q128" s="3"/>
      <c r="R128" s="3"/>
      <c r="S128" s="3"/>
      <c r="T128" s="3"/>
      <c r="U128" s="3"/>
      <c r="V128" s="3"/>
      <c r="W128" s="7"/>
      <c r="X128" s="7"/>
      <c r="Y128" s="7"/>
      <c r="Z128" s="4"/>
      <c r="AA128" s="3"/>
      <c r="AB128" s="3"/>
      <c r="AC128" s="3"/>
      <c r="AD128" s="3"/>
      <c r="AE128" s="3"/>
      <c r="AF128" s="3"/>
      <c r="AG128" s="3"/>
      <c r="AH128" s="3"/>
      <c r="AI128" s="3"/>
      <c r="AJ128" s="3"/>
      <c r="AK128" s="3"/>
      <c r="AL128" s="3"/>
      <c r="AM128" s="7"/>
      <c r="AN128" s="7"/>
      <c r="AO128" s="7"/>
      <c r="AP128" s="3"/>
    </row>
    <row r="129" spans="2:42" s="6" customFormat="1">
      <c r="B129" s="3"/>
      <c r="C129" s="3"/>
      <c r="D129" s="3"/>
      <c r="E129" s="3"/>
      <c r="F129" s="3"/>
      <c r="G129" s="3"/>
      <c r="H129" s="3"/>
      <c r="I129" s="3"/>
      <c r="J129" s="3"/>
      <c r="K129" s="3"/>
      <c r="L129" s="3"/>
      <c r="M129" s="3"/>
      <c r="N129" s="3"/>
      <c r="O129" s="3"/>
      <c r="P129" s="3"/>
      <c r="Q129" s="3"/>
      <c r="R129" s="3"/>
      <c r="S129" s="3"/>
      <c r="T129" s="3"/>
      <c r="U129" s="3"/>
      <c r="V129" s="3"/>
      <c r="W129" s="7"/>
      <c r="X129" s="7"/>
      <c r="Y129" s="7"/>
      <c r="Z129" s="4"/>
      <c r="AA129" s="3"/>
      <c r="AB129" s="3"/>
      <c r="AC129" s="3"/>
      <c r="AD129" s="3"/>
      <c r="AE129" s="3"/>
      <c r="AF129" s="3"/>
      <c r="AG129" s="3"/>
      <c r="AH129" s="3"/>
      <c r="AI129" s="3"/>
      <c r="AJ129" s="3"/>
      <c r="AK129" s="3"/>
      <c r="AL129" s="3"/>
      <c r="AM129" s="7"/>
      <c r="AN129" s="7"/>
      <c r="AO129" s="7"/>
      <c r="AP129" s="3"/>
    </row>
    <row r="130" spans="2:42" s="6" customFormat="1">
      <c r="B130" s="3"/>
      <c r="C130" s="3"/>
      <c r="D130" s="3"/>
      <c r="E130" s="3"/>
      <c r="F130" s="3"/>
      <c r="G130" s="3"/>
      <c r="H130" s="3"/>
      <c r="I130" s="3"/>
      <c r="J130" s="3"/>
      <c r="K130" s="3"/>
      <c r="L130" s="3"/>
      <c r="M130" s="3"/>
      <c r="N130" s="3"/>
      <c r="O130" s="3"/>
      <c r="P130" s="3"/>
      <c r="Q130" s="3"/>
      <c r="R130" s="3"/>
      <c r="S130" s="3"/>
      <c r="T130" s="3"/>
      <c r="U130" s="3"/>
      <c r="V130" s="3"/>
      <c r="W130" s="7"/>
      <c r="X130" s="7"/>
      <c r="Y130" s="7"/>
      <c r="Z130" s="4"/>
      <c r="AA130" s="3"/>
      <c r="AB130" s="3"/>
      <c r="AC130" s="3"/>
      <c r="AD130" s="3"/>
      <c r="AE130" s="3"/>
      <c r="AF130" s="3"/>
      <c r="AG130" s="3"/>
      <c r="AH130" s="3"/>
      <c r="AI130" s="3"/>
      <c r="AJ130" s="3"/>
      <c r="AK130" s="3"/>
      <c r="AL130" s="3"/>
      <c r="AM130" s="7"/>
      <c r="AN130" s="7"/>
      <c r="AO130" s="7"/>
      <c r="AP130" s="3"/>
    </row>
    <row r="131" spans="2:42" s="6" customFormat="1" ht="12.75" customHeight="1">
      <c r="B131" s="7"/>
      <c r="C131" s="7"/>
      <c r="D131" s="7"/>
      <c r="E131" s="7"/>
      <c r="F131" s="7"/>
      <c r="G131" s="7"/>
      <c r="H131" s="7"/>
      <c r="I131" s="7"/>
      <c r="J131" s="7"/>
      <c r="K131" s="7"/>
      <c r="L131" s="7"/>
      <c r="M131" s="7"/>
      <c r="N131" s="7"/>
      <c r="O131" s="7"/>
      <c r="P131" s="7"/>
      <c r="Q131" s="7"/>
      <c r="R131" s="7"/>
      <c r="S131" s="7"/>
      <c r="T131" s="7"/>
      <c r="U131" s="7"/>
      <c r="V131" s="7"/>
      <c r="W131" s="7"/>
      <c r="X131" s="7"/>
      <c r="Y131" s="7"/>
      <c r="Z131" s="4"/>
      <c r="AA131" s="7"/>
      <c r="AB131" s="7"/>
      <c r="AC131" s="7"/>
      <c r="AD131" s="7"/>
      <c r="AE131" s="7"/>
      <c r="AF131" s="7"/>
      <c r="AG131" s="7"/>
      <c r="AH131" s="7"/>
      <c r="AI131" s="7"/>
      <c r="AJ131" s="7"/>
      <c r="AK131" s="7"/>
      <c r="AL131" s="7"/>
      <c r="AM131" s="7"/>
      <c r="AN131" s="7"/>
      <c r="AO131" s="7"/>
      <c r="AP131" s="3"/>
    </row>
    <row r="132" spans="2:42" s="6" customFormat="1">
      <c r="B132" s="7"/>
      <c r="C132" s="7"/>
      <c r="D132" s="7"/>
      <c r="E132" s="7"/>
      <c r="F132" s="7"/>
      <c r="G132" s="7"/>
      <c r="H132" s="7"/>
      <c r="I132" s="7"/>
      <c r="J132" s="7"/>
      <c r="K132" s="7"/>
      <c r="L132" s="7"/>
      <c r="M132" s="7"/>
      <c r="N132" s="7"/>
      <c r="O132" s="7"/>
      <c r="P132" s="7"/>
      <c r="Q132" s="7"/>
      <c r="R132" s="7"/>
      <c r="S132" s="7"/>
      <c r="T132" s="7"/>
      <c r="U132" s="7"/>
      <c r="V132" s="7"/>
      <c r="W132" s="7"/>
      <c r="X132" s="7"/>
      <c r="Y132" s="7"/>
      <c r="Z132" s="4"/>
      <c r="AA132" s="7"/>
      <c r="AB132" s="7"/>
      <c r="AC132" s="7"/>
      <c r="AD132" s="7"/>
      <c r="AE132" s="7"/>
      <c r="AF132" s="7"/>
      <c r="AG132" s="7"/>
      <c r="AH132" s="7"/>
      <c r="AI132" s="7"/>
      <c r="AJ132" s="7"/>
      <c r="AK132" s="7"/>
      <c r="AL132" s="7"/>
      <c r="AM132" s="7"/>
      <c r="AN132" s="7"/>
      <c r="AO132" s="7"/>
      <c r="AP132" s="3"/>
    </row>
    <row r="133" spans="2:42" s="6" customFormat="1">
      <c r="B133" s="7"/>
      <c r="C133" s="7"/>
      <c r="D133" s="7"/>
      <c r="E133" s="7"/>
      <c r="F133" s="7"/>
      <c r="G133" s="7"/>
      <c r="H133" s="7"/>
      <c r="I133" s="7"/>
      <c r="J133" s="7"/>
      <c r="K133" s="7"/>
      <c r="L133" s="7"/>
      <c r="M133" s="7"/>
      <c r="N133" s="7"/>
      <c r="O133" s="7"/>
      <c r="P133" s="7"/>
      <c r="Q133" s="7"/>
      <c r="R133" s="7"/>
      <c r="S133" s="7"/>
      <c r="T133" s="7"/>
      <c r="U133" s="7"/>
      <c r="V133" s="7"/>
      <c r="W133" s="7"/>
      <c r="X133" s="7"/>
      <c r="Y133" s="7"/>
      <c r="Z133" s="4"/>
      <c r="AA133" s="7"/>
      <c r="AB133" s="7"/>
      <c r="AC133" s="7"/>
      <c r="AD133" s="7"/>
      <c r="AE133" s="7"/>
      <c r="AF133" s="7"/>
      <c r="AG133" s="7"/>
      <c r="AH133" s="7"/>
      <c r="AI133" s="7"/>
      <c r="AJ133" s="7"/>
      <c r="AK133" s="7"/>
      <c r="AL133" s="7"/>
      <c r="AM133" s="7"/>
      <c r="AN133" s="7"/>
      <c r="AO133" s="7"/>
      <c r="AP133" s="3"/>
    </row>
    <row r="134" spans="2:42">
      <c r="B134" s="7"/>
      <c r="C134" s="7"/>
      <c r="D134" s="7"/>
      <c r="E134" s="7"/>
      <c r="F134" s="7"/>
      <c r="G134" s="7"/>
      <c r="H134" s="7"/>
      <c r="I134" s="7"/>
      <c r="J134" s="7"/>
      <c r="K134" s="7"/>
      <c r="L134" s="7"/>
      <c r="M134" s="7"/>
      <c r="N134" s="7"/>
      <c r="O134" s="7"/>
      <c r="P134" s="7"/>
      <c r="Q134" s="7"/>
      <c r="R134" s="7"/>
      <c r="S134" s="7"/>
      <c r="T134" s="7"/>
      <c r="U134" s="7"/>
      <c r="V134" s="7"/>
      <c r="W134" s="7"/>
      <c r="X134" s="7"/>
      <c r="Y134" s="7"/>
      <c r="Z134" s="4"/>
      <c r="AA134" s="7"/>
      <c r="AB134" s="7"/>
      <c r="AC134" s="7"/>
      <c r="AD134" s="7"/>
      <c r="AE134" s="7"/>
      <c r="AF134" s="7"/>
      <c r="AG134" s="7"/>
      <c r="AH134" s="7"/>
      <c r="AI134" s="7"/>
      <c r="AJ134" s="7"/>
      <c r="AK134" s="7"/>
      <c r="AL134" s="7"/>
      <c r="AM134" s="7"/>
      <c r="AN134" s="7"/>
      <c r="AO134" s="7"/>
      <c r="AP134" s="12"/>
    </row>
    <row r="135" spans="2:42">
      <c r="B135" s="7"/>
      <c r="C135" s="7"/>
      <c r="D135" s="7"/>
      <c r="E135" s="7"/>
      <c r="F135" s="7"/>
      <c r="G135" s="7"/>
      <c r="H135" s="7"/>
      <c r="I135" s="7"/>
      <c r="J135" s="7"/>
      <c r="K135" s="7"/>
      <c r="L135" s="7"/>
      <c r="M135" s="7"/>
      <c r="N135" s="7"/>
      <c r="O135" s="7"/>
      <c r="P135" s="7"/>
      <c r="Q135" s="7"/>
      <c r="R135" s="7"/>
      <c r="S135" s="7"/>
      <c r="T135" s="7"/>
      <c r="U135" s="7"/>
      <c r="V135" s="7"/>
      <c r="W135" s="7"/>
      <c r="X135" s="7"/>
      <c r="Y135" s="7"/>
      <c r="Z135" s="4"/>
      <c r="AA135" s="7"/>
      <c r="AB135" s="7"/>
      <c r="AC135" s="7"/>
      <c r="AD135" s="7"/>
      <c r="AE135" s="7"/>
      <c r="AF135" s="7"/>
      <c r="AG135" s="7"/>
      <c r="AH135" s="7"/>
      <c r="AI135" s="7"/>
      <c r="AJ135" s="7"/>
      <c r="AK135" s="7"/>
      <c r="AL135" s="7"/>
      <c r="AM135" s="7"/>
      <c r="AN135" s="7"/>
      <c r="AO135" s="7"/>
      <c r="AP135" s="12"/>
    </row>
    <row r="136" spans="2:42">
      <c r="B136" s="7"/>
      <c r="C136" s="7"/>
      <c r="D136" s="7"/>
      <c r="E136" s="7"/>
      <c r="F136" s="7"/>
      <c r="G136" s="7"/>
      <c r="H136" s="7"/>
      <c r="I136" s="7"/>
      <c r="J136" s="7"/>
      <c r="K136" s="7"/>
      <c r="L136" s="7"/>
      <c r="M136" s="7"/>
      <c r="N136" s="7"/>
      <c r="O136" s="7"/>
      <c r="P136" s="7"/>
      <c r="Q136" s="7"/>
      <c r="R136" s="7"/>
      <c r="S136" s="7"/>
      <c r="T136" s="7"/>
      <c r="U136" s="7"/>
      <c r="V136" s="7"/>
      <c r="W136" s="7"/>
      <c r="X136" s="7"/>
      <c r="Y136" s="7"/>
      <c r="Z136" s="4"/>
      <c r="AA136" s="7"/>
      <c r="AB136" s="7"/>
      <c r="AC136" s="7"/>
      <c r="AD136" s="7"/>
      <c r="AE136" s="7"/>
      <c r="AF136" s="7"/>
      <c r="AG136" s="7"/>
      <c r="AH136" s="7"/>
      <c r="AI136" s="7"/>
      <c r="AJ136" s="7"/>
      <c r="AK136" s="7"/>
      <c r="AL136" s="7"/>
      <c r="AM136" s="7"/>
      <c r="AN136" s="7"/>
      <c r="AO136" s="7"/>
      <c r="AP136" s="12"/>
    </row>
    <row r="137" spans="2:42">
      <c r="B137" s="7"/>
      <c r="C137" s="7"/>
      <c r="D137" s="7"/>
      <c r="E137" s="7"/>
      <c r="F137" s="7"/>
      <c r="G137" s="7"/>
      <c r="H137" s="7"/>
      <c r="I137" s="7"/>
      <c r="J137" s="7"/>
      <c r="K137" s="7"/>
      <c r="L137" s="7"/>
      <c r="M137" s="7"/>
      <c r="N137" s="7"/>
      <c r="O137" s="7"/>
      <c r="P137" s="7"/>
      <c r="Q137" s="7"/>
      <c r="R137" s="7"/>
      <c r="S137" s="7"/>
      <c r="T137" s="7"/>
      <c r="U137" s="7"/>
      <c r="V137" s="7"/>
      <c r="W137" s="7"/>
      <c r="X137" s="7"/>
      <c r="Y137" s="7"/>
      <c r="Z137" s="4"/>
      <c r="AA137" s="7"/>
      <c r="AB137" s="7"/>
      <c r="AC137" s="7"/>
      <c r="AD137" s="7"/>
      <c r="AE137" s="7"/>
      <c r="AF137" s="7"/>
      <c r="AG137" s="7"/>
      <c r="AH137" s="7"/>
      <c r="AI137" s="7"/>
      <c r="AJ137" s="7"/>
      <c r="AK137" s="7"/>
      <c r="AL137" s="7"/>
      <c r="AM137" s="7"/>
      <c r="AN137" s="7"/>
      <c r="AO137" s="7"/>
      <c r="AP137" s="12"/>
    </row>
    <row r="138" spans="2:42">
      <c r="B138" s="7"/>
      <c r="C138" s="7"/>
      <c r="D138" s="7"/>
      <c r="E138" s="7"/>
      <c r="F138" s="7"/>
      <c r="G138" s="7"/>
      <c r="H138" s="7"/>
      <c r="I138" s="7"/>
      <c r="J138" s="7"/>
      <c r="K138" s="7"/>
      <c r="L138" s="7"/>
      <c r="M138" s="7"/>
      <c r="N138" s="7"/>
      <c r="O138" s="7"/>
      <c r="P138" s="7"/>
      <c r="Q138" s="7"/>
      <c r="R138" s="7"/>
      <c r="S138" s="7"/>
      <c r="T138" s="7"/>
      <c r="U138" s="7"/>
      <c r="V138" s="7"/>
      <c r="W138" s="7"/>
      <c r="X138" s="7"/>
      <c r="Y138" s="7"/>
      <c r="Z138" s="4"/>
      <c r="AA138" s="7"/>
      <c r="AB138" s="7"/>
      <c r="AC138" s="7"/>
      <c r="AD138" s="7"/>
      <c r="AE138" s="7"/>
      <c r="AF138" s="7"/>
      <c r="AG138" s="7"/>
      <c r="AH138" s="7"/>
      <c r="AI138" s="7"/>
      <c r="AJ138" s="7"/>
      <c r="AK138" s="7"/>
      <c r="AL138" s="7"/>
      <c r="AM138" s="7"/>
      <c r="AN138" s="7"/>
      <c r="AO138" s="7"/>
      <c r="AP138" s="12"/>
    </row>
    <row r="139" spans="2:42">
      <c r="B139" s="7"/>
      <c r="C139" s="7"/>
      <c r="D139" s="7"/>
      <c r="E139" s="7"/>
      <c r="F139" s="7"/>
      <c r="G139" s="7"/>
      <c r="H139" s="7"/>
      <c r="I139" s="7"/>
      <c r="J139" s="7"/>
      <c r="K139" s="7"/>
      <c r="L139" s="7"/>
      <c r="M139" s="7"/>
      <c r="N139" s="7"/>
      <c r="O139" s="7"/>
      <c r="P139" s="7"/>
      <c r="Q139" s="7"/>
      <c r="R139" s="7"/>
      <c r="S139" s="7"/>
      <c r="T139" s="7"/>
      <c r="U139" s="7"/>
      <c r="V139" s="7"/>
      <c r="W139" s="7"/>
      <c r="X139" s="7"/>
      <c r="Y139" s="7"/>
      <c r="Z139" s="4"/>
      <c r="AA139" s="7"/>
      <c r="AB139" s="7"/>
      <c r="AC139" s="7"/>
      <c r="AD139" s="7"/>
      <c r="AE139" s="7"/>
      <c r="AF139" s="7"/>
      <c r="AG139" s="7"/>
      <c r="AH139" s="7"/>
      <c r="AI139" s="7"/>
      <c r="AJ139" s="7"/>
      <c r="AK139" s="7"/>
      <c r="AL139" s="7"/>
      <c r="AM139" s="7"/>
      <c r="AN139" s="7"/>
      <c r="AO139" s="7"/>
      <c r="AP139" s="12"/>
    </row>
    <row r="140" spans="2:42">
      <c r="B140" s="7"/>
      <c r="C140" s="7"/>
      <c r="D140" s="7"/>
      <c r="E140" s="7"/>
      <c r="F140" s="7"/>
      <c r="G140" s="7"/>
      <c r="H140" s="7"/>
      <c r="I140" s="7"/>
      <c r="J140" s="7"/>
      <c r="K140" s="7"/>
      <c r="L140" s="7"/>
      <c r="M140" s="7"/>
      <c r="N140" s="7"/>
      <c r="O140" s="7"/>
      <c r="P140" s="7"/>
      <c r="Q140" s="7"/>
      <c r="R140" s="7"/>
      <c r="S140" s="7"/>
      <c r="T140" s="7"/>
      <c r="U140" s="7"/>
      <c r="V140" s="7"/>
      <c r="W140" s="7"/>
      <c r="X140" s="7"/>
      <c r="Y140" s="7"/>
      <c r="Z140" s="4"/>
      <c r="AA140" s="7"/>
      <c r="AB140" s="7"/>
      <c r="AC140" s="7"/>
      <c r="AD140" s="7"/>
      <c r="AE140" s="7"/>
      <c r="AF140" s="7"/>
      <c r="AG140" s="7"/>
      <c r="AH140" s="7"/>
      <c r="AI140" s="7"/>
      <c r="AJ140" s="7"/>
      <c r="AK140" s="7"/>
      <c r="AL140" s="7"/>
      <c r="AM140" s="7"/>
      <c r="AN140" s="7"/>
      <c r="AO140" s="7"/>
      <c r="AP140" s="12"/>
    </row>
    <row r="141" spans="2:42" s="6" customFormat="1">
      <c r="B141" s="3"/>
      <c r="C141" s="3"/>
      <c r="D141" s="3"/>
      <c r="E141" s="3"/>
      <c r="F141" s="3"/>
      <c r="G141" s="3"/>
      <c r="H141" s="3"/>
      <c r="I141" s="3"/>
      <c r="J141" s="3"/>
      <c r="K141" s="3"/>
      <c r="L141" s="3"/>
      <c r="M141" s="3"/>
      <c r="N141" s="3"/>
      <c r="O141" s="3"/>
      <c r="P141" s="3"/>
      <c r="Q141" s="3"/>
      <c r="R141" s="3"/>
      <c r="S141" s="3"/>
      <c r="T141" s="3"/>
      <c r="U141" s="3"/>
      <c r="V141" s="3"/>
      <c r="W141" s="4"/>
      <c r="X141" s="5"/>
      <c r="Y141" s="4"/>
      <c r="Z141" s="4"/>
      <c r="AA141" s="3"/>
      <c r="AB141" s="3"/>
      <c r="AC141" s="3"/>
      <c r="AD141" s="3"/>
      <c r="AE141" s="3"/>
      <c r="AF141" s="3"/>
      <c r="AG141" s="3"/>
      <c r="AH141" s="3"/>
      <c r="AI141" s="3"/>
      <c r="AJ141" s="3"/>
      <c r="AK141" s="3"/>
      <c r="AL141" s="3"/>
      <c r="AM141" s="4"/>
      <c r="AN141" s="5"/>
      <c r="AO141" s="4"/>
      <c r="AP141" s="3"/>
    </row>
    <row r="142" spans="2:42" s="6" customFormat="1">
      <c r="B142" s="3"/>
      <c r="C142" s="3"/>
      <c r="D142" s="3"/>
      <c r="E142" s="3"/>
      <c r="F142" s="3"/>
      <c r="G142" s="3"/>
      <c r="H142" s="3"/>
      <c r="I142" s="3"/>
      <c r="J142" s="3"/>
      <c r="K142" s="3"/>
      <c r="L142" s="3"/>
      <c r="M142" s="3"/>
      <c r="N142" s="3"/>
      <c r="O142" s="3"/>
      <c r="P142" s="3"/>
      <c r="Q142" s="3"/>
      <c r="R142" s="3"/>
      <c r="S142" s="3"/>
      <c r="T142" s="3"/>
      <c r="U142" s="3"/>
      <c r="V142" s="3"/>
      <c r="W142" s="7"/>
      <c r="X142" s="7"/>
      <c r="Y142" s="7"/>
      <c r="Z142" s="4"/>
      <c r="AA142" s="3"/>
      <c r="AB142" s="3"/>
      <c r="AC142" s="3"/>
      <c r="AD142" s="3"/>
      <c r="AE142" s="3"/>
      <c r="AF142" s="3"/>
      <c r="AG142" s="3"/>
      <c r="AH142" s="3"/>
      <c r="AI142" s="3"/>
      <c r="AJ142" s="3"/>
      <c r="AK142" s="3"/>
      <c r="AL142" s="3"/>
      <c r="AM142" s="7"/>
      <c r="AN142" s="7"/>
      <c r="AO142" s="7"/>
      <c r="AP142" s="3"/>
    </row>
    <row r="143" spans="2:42" s="6" customFormat="1">
      <c r="B143" s="3"/>
      <c r="C143" s="3"/>
      <c r="D143" s="3"/>
      <c r="E143" s="3"/>
      <c r="F143" s="3"/>
      <c r="G143" s="3"/>
      <c r="H143" s="3"/>
      <c r="I143" s="3"/>
      <c r="J143" s="3"/>
      <c r="K143" s="3"/>
      <c r="L143" s="3"/>
      <c r="M143" s="3"/>
      <c r="N143" s="3"/>
      <c r="O143" s="3"/>
      <c r="P143" s="3"/>
      <c r="Q143" s="3"/>
      <c r="R143" s="3"/>
      <c r="S143" s="3"/>
      <c r="T143" s="3"/>
      <c r="U143" s="3"/>
      <c r="V143" s="3"/>
      <c r="W143" s="7"/>
      <c r="X143" s="7"/>
      <c r="Y143" s="7"/>
      <c r="Z143" s="4"/>
      <c r="AA143" s="3"/>
      <c r="AB143" s="3"/>
      <c r="AC143" s="3"/>
      <c r="AD143" s="3"/>
      <c r="AE143" s="3"/>
      <c r="AF143" s="3"/>
      <c r="AG143" s="3"/>
      <c r="AH143" s="3"/>
      <c r="AI143" s="3"/>
      <c r="AJ143" s="3"/>
      <c r="AK143" s="3"/>
      <c r="AL143" s="3"/>
      <c r="AM143" s="7"/>
      <c r="AN143" s="7"/>
      <c r="AO143" s="7"/>
      <c r="AP143" s="3"/>
    </row>
    <row r="144" spans="2:42" s="6" customFormat="1">
      <c r="B144" s="3"/>
      <c r="C144" s="3"/>
      <c r="D144" s="3"/>
      <c r="E144" s="3"/>
      <c r="F144" s="3"/>
      <c r="G144" s="3"/>
      <c r="H144" s="3"/>
      <c r="I144" s="3"/>
      <c r="J144" s="3"/>
      <c r="K144" s="3"/>
      <c r="L144" s="3"/>
      <c r="M144" s="3"/>
      <c r="N144" s="3"/>
      <c r="O144" s="3"/>
      <c r="P144" s="3"/>
      <c r="Q144" s="3"/>
      <c r="R144" s="3"/>
      <c r="S144" s="3"/>
      <c r="T144" s="3"/>
      <c r="U144" s="3"/>
      <c r="V144" s="3"/>
      <c r="W144" s="7"/>
      <c r="X144" s="7"/>
      <c r="Y144" s="7"/>
      <c r="Z144" s="4"/>
      <c r="AA144" s="3"/>
      <c r="AB144" s="3"/>
      <c r="AC144" s="3"/>
      <c r="AD144" s="3"/>
      <c r="AE144" s="3"/>
      <c r="AF144" s="3"/>
      <c r="AG144" s="3"/>
      <c r="AH144" s="3"/>
      <c r="AI144" s="3"/>
      <c r="AJ144" s="3"/>
      <c r="AK144" s="3"/>
      <c r="AL144" s="3"/>
      <c r="AM144" s="7"/>
      <c r="AN144" s="7"/>
      <c r="AO144" s="7"/>
      <c r="AP144" s="3"/>
    </row>
    <row r="145" spans="2:42" s="6" customFormat="1" ht="12.75" customHeight="1">
      <c r="B145" s="7"/>
      <c r="C145" s="7"/>
      <c r="D145" s="7"/>
      <c r="E145" s="7"/>
      <c r="F145" s="7"/>
      <c r="G145" s="7"/>
      <c r="H145" s="7"/>
      <c r="I145" s="7"/>
      <c r="J145" s="7"/>
      <c r="K145" s="7"/>
      <c r="L145" s="7"/>
      <c r="M145" s="7"/>
      <c r="N145" s="7"/>
      <c r="O145" s="7"/>
      <c r="P145" s="7"/>
      <c r="Q145" s="7"/>
      <c r="R145" s="7"/>
      <c r="S145" s="7"/>
      <c r="T145" s="7"/>
      <c r="U145" s="7"/>
      <c r="V145" s="7"/>
      <c r="W145" s="7"/>
      <c r="X145" s="7"/>
      <c r="Y145" s="7"/>
      <c r="Z145" s="4"/>
      <c r="AA145" s="7"/>
      <c r="AB145" s="7"/>
      <c r="AC145" s="7"/>
      <c r="AD145" s="7"/>
      <c r="AE145" s="7"/>
      <c r="AF145" s="7"/>
      <c r="AG145" s="7"/>
      <c r="AH145" s="7"/>
      <c r="AI145" s="7"/>
      <c r="AJ145" s="7"/>
      <c r="AK145" s="7"/>
      <c r="AL145" s="7"/>
      <c r="AM145" s="7"/>
      <c r="AN145" s="7"/>
      <c r="AO145" s="7"/>
      <c r="AP145" s="3"/>
    </row>
    <row r="146" spans="2:42" s="6" customFormat="1">
      <c r="B146" s="7"/>
      <c r="C146" s="7"/>
      <c r="D146" s="7"/>
      <c r="E146" s="7"/>
      <c r="F146" s="7"/>
      <c r="G146" s="7"/>
      <c r="H146" s="7"/>
      <c r="I146" s="7"/>
      <c r="J146" s="7"/>
      <c r="K146" s="7"/>
      <c r="L146" s="7"/>
      <c r="M146" s="7"/>
      <c r="N146" s="7"/>
      <c r="O146" s="7"/>
      <c r="P146" s="7"/>
      <c r="Q146" s="7"/>
      <c r="R146" s="7"/>
      <c r="S146" s="7"/>
      <c r="T146" s="7"/>
      <c r="U146" s="7"/>
      <c r="V146" s="7"/>
      <c r="W146" s="7"/>
      <c r="X146" s="7"/>
      <c r="Y146" s="7"/>
      <c r="Z146" s="4"/>
      <c r="AA146" s="7"/>
      <c r="AB146" s="7"/>
      <c r="AC146" s="7"/>
      <c r="AD146" s="7"/>
      <c r="AE146" s="7"/>
      <c r="AF146" s="7"/>
      <c r="AG146" s="7"/>
      <c r="AH146" s="7"/>
      <c r="AI146" s="7"/>
      <c r="AJ146" s="7"/>
      <c r="AK146" s="7"/>
      <c r="AL146" s="7"/>
      <c r="AM146" s="7"/>
      <c r="AN146" s="7"/>
      <c r="AO146" s="7"/>
      <c r="AP146" s="3"/>
    </row>
    <row r="147" spans="2:42" s="6" customFormat="1">
      <c r="B147" s="7"/>
      <c r="C147" s="7"/>
      <c r="D147" s="7"/>
      <c r="E147" s="7"/>
      <c r="F147" s="7"/>
      <c r="G147" s="7"/>
      <c r="H147" s="7"/>
      <c r="I147" s="7"/>
      <c r="J147" s="7"/>
      <c r="K147" s="7"/>
      <c r="L147" s="7"/>
      <c r="M147" s="7"/>
      <c r="N147" s="7"/>
      <c r="O147" s="7"/>
      <c r="P147" s="7"/>
      <c r="Q147" s="7"/>
      <c r="R147" s="7"/>
      <c r="S147" s="7"/>
      <c r="T147" s="7"/>
      <c r="U147" s="7"/>
      <c r="V147" s="7"/>
      <c r="W147" s="7"/>
      <c r="X147" s="7"/>
      <c r="Y147" s="7"/>
      <c r="Z147" s="4"/>
      <c r="AA147" s="7"/>
      <c r="AB147" s="7"/>
      <c r="AC147" s="7"/>
      <c r="AD147" s="7"/>
      <c r="AE147" s="7"/>
      <c r="AF147" s="7"/>
      <c r="AG147" s="7"/>
      <c r="AH147" s="7"/>
      <c r="AI147" s="7"/>
      <c r="AJ147" s="7"/>
      <c r="AK147" s="7"/>
      <c r="AL147" s="7"/>
      <c r="AM147" s="7"/>
      <c r="AN147" s="7"/>
      <c r="AO147" s="7"/>
      <c r="AP147" s="3"/>
    </row>
    <row r="148" spans="2:42">
      <c r="B148" s="7"/>
      <c r="C148" s="7"/>
      <c r="D148" s="7"/>
      <c r="E148" s="7"/>
      <c r="F148" s="7"/>
      <c r="G148" s="7"/>
      <c r="H148" s="7"/>
      <c r="I148" s="7"/>
      <c r="J148" s="7"/>
      <c r="K148" s="7"/>
      <c r="L148" s="7"/>
      <c r="M148" s="7"/>
      <c r="N148" s="7"/>
      <c r="O148" s="7"/>
      <c r="P148" s="7"/>
      <c r="Q148" s="7"/>
      <c r="R148" s="7"/>
      <c r="S148" s="7"/>
      <c r="T148" s="7"/>
      <c r="U148" s="7"/>
      <c r="V148" s="7"/>
      <c r="W148" s="7"/>
      <c r="X148" s="7"/>
      <c r="Y148" s="7"/>
      <c r="Z148" s="4"/>
      <c r="AA148" s="7"/>
      <c r="AB148" s="7"/>
      <c r="AC148" s="7"/>
      <c r="AD148" s="7"/>
      <c r="AE148" s="7"/>
      <c r="AF148" s="7"/>
      <c r="AG148" s="7"/>
      <c r="AH148" s="7"/>
      <c r="AI148" s="7"/>
      <c r="AJ148" s="7"/>
      <c r="AK148" s="7"/>
      <c r="AL148" s="7"/>
      <c r="AM148" s="7"/>
      <c r="AN148" s="7"/>
      <c r="AO148" s="7"/>
      <c r="AP148" s="12"/>
    </row>
    <row r="149" spans="2:42">
      <c r="B149" s="7"/>
      <c r="C149" s="7"/>
      <c r="D149" s="7"/>
      <c r="E149" s="7"/>
      <c r="F149" s="7"/>
      <c r="G149" s="7"/>
      <c r="H149" s="7"/>
      <c r="I149" s="7"/>
      <c r="J149" s="7"/>
      <c r="K149" s="7"/>
      <c r="L149" s="7"/>
      <c r="M149" s="7"/>
      <c r="N149" s="7"/>
      <c r="O149" s="7"/>
      <c r="P149" s="7"/>
      <c r="Q149" s="7"/>
      <c r="R149" s="7"/>
      <c r="S149" s="7"/>
      <c r="T149" s="7"/>
      <c r="U149" s="7"/>
      <c r="V149" s="7"/>
      <c r="W149" s="7"/>
      <c r="X149" s="7"/>
      <c r="Y149" s="7"/>
      <c r="Z149" s="4"/>
      <c r="AA149" s="7"/>
      <c r="AB149" s="7"/>
      <c r="AC149" s="7"/>
      <c r="AD149" s="7"/>
      <c r="AE149" s="7"/>
      <c r="AF149" s="7"/>
      <c r="AG149" s="7"/>
      <c r="AH149" s="7"/>
      <c r="AI149" s="7"/>
      <c r="AJ149" s="7"/>
      <c r="AK149" s="7"/>
      <c r="AL149" s="7"/>
      <c r="AM149" s="7"/>
      <c r="AN149" s="7"/>
      <c r="AO149" s="7"/>
      <c r="AP149" s="12"/>
    </row>
    <row r="150" spans="2:42">
      <c r="B150" s="7"/>
      <c r="C150" s="7"/>
      <c r="D150" s="7"/>
      <c r="E150" s="7"/>
      <c r="F150" s="7"/>
      <c r="G150" s="7"/>
      <c r="H150" s="7"/>
      <c r="I150" s="7"/>
      <c r="J150" s="7"/>
      <c r="K150" s="7"/>
      <c r="L150" s="7"/>
      <c r="M150" s="7"/>
      <c r="N150" s="7"/>
      <c r="O150" s="7"/>
      <c r="P150" s="7"/>
      <c r="Q150" s="7"/>
      <c r="R150" s="7"/>
      <c r="S150" s="7"/>
      <c r="T150" s="7"/>
      <c r="U150" s="7"/>
      <c r="V150" s="7"/>
      <c r="W150" s="7"/>
      <c r="X150" s="7"/>
      <c r="Y150" s="7"/>
      <c r="Z150" s="4"/>
      <c r="AA150" s="7"/>
      <c r="AB150" s="7"/>
      <c r="AC150" s="7"/>
      <c r="AD150" s="7"/>
      <c r="AE150" s="7"/>
      <c r="AF150" s="7"/>
      <c r="AG150" s="7"/>
      <c r="AH150" s="7"/>
      <c r="AI150" s="7"/>
      <c r="AJ150" s="7"/>
      <c r="AK150" s="7"/>
      <c r="AL150" s="7"/>
      <c r="AM150" s="7"/>
      <c r="AN150" s="7"/>
      <c r="AO150" s="7"/>
      <c r="AP150" s="12"/>
    </row>
    <row r="151" spans="2:42">
      <c r="B151" s="7"/>
      <c r="C151" s="7"/>
      <c r="D151" s="7"/>
      <c r="E151" s="7"/>
      <c r="F151" s="7"/>
      <c r="G151" s="7"/>
      <c r="H151" s="7"/>
      <c r="I151" s="7"/>
      <c r="J151" s="7"/>
      <c r="K151" s="7"/>
      <c r="L151" s="7"/>
      <c r="M151" s="7"/>
      <c r="N151" s="7"/>
      <c r="O151" s="7"/>
      <c r="P151" s="7"/>
      <c r="Q151" s="7"/>
      <c r="R151" s="7"/>
      <c r="S151" s="7"/>
      <c r="T151" s="7"/>
      <c r="U151" s="7"/>
      <c r="V151" s="7"/>
      <c r="W151" s="7"/>
      <c r="X151" s="7"/>
      <c r="Y151" s="7"/>
      <c r="Z151" s="4"/>
      <c r="AA151" s="7"/>
      <c r="AB151" s="7"/>
      <c r="AC151" s="7"/>
      <c r="AD151" s="7"/>
      <c r="AE151" s="7"/>
      <c r="AF151" s="7"/>
      <c r="AG151" s="7"/>
      <c r="AH151" s="7"/>
      <c r="AI151" s="7"/>
      <c r="AJ151" s="7"/>
      <c r="AK151" s="7"/>
      <c r="AL151" s="7"/>
      <c r="AM151" s="7"/>
      <c r="AN151" s="7"/>
      <c r="AO151" s="7"/>
      <c r="AP151" s="12"/>
    </row>
    <row r="152" spans="2:42">
      <c r="B152" s="7"/>
      <c r="C152" s="7"/>
      <c r="D152" s="7"/>
      <c r="E152" s="7"/>
      <c r="F152" s="7"/>
      <c r="G152" s="7"/>
      <c r="H152" s="7"/>
      <c r="I152" s="7"/>
      <c r="J152" s="7"/>
      <c r="K152" s="7"/>
      <c r="L152" s="7"/>
      <c r="M152" s="7"/>
      <c r="N152" s="7"/>
      <c r="O152" s="7"/>
      <c r="P152" s="7"/>
      <c r="Q152" s="7"/>
      <c r="R152" s="7"/>
      <c r="S152" s="7"/>
      <c r="T152" s="7"/>
      <c r="U152" s="7"/>
      <c r="V152" s="7"/>
      <c r="W152" s="7"/>
      <c r="X152" s="7"/>
      <c r="Y152" s="7"/>
      <c r="Z152" s="4"/>
      <c r="AA152" s="7"/>
      <c r="AB152" s="7"/>
      <c r="AC152" s="7"/>
      <c r="AD152" s="7"/>
      <c r="AE152" s="7"/>
      <c r="AF152" s="7"/>
      <c r="AG152" s="7"/>
      <c r="AH152" s="7"/>
      <c r="AI152" s="7"/>
      <c r="AJ152" s="7"/>
      <c r="AK152" s="7"/>
      <c r="AL152" s="7"/>
      <c r="AM152" s="7"/>
      <c r="AN152" s="7"/>
      <c r="AO152" s="7"/>
      <c r="AP152" s="12"/>
    </row>
    <row r="153" spans="2:42">
      <c r="B153" s="7"/>
      <c r="C153" s="7"/>
      <c r="D153" s="7"/>
      <c r="E153" s="7"/>
      <c r="F153" s="7"/>
      <c r="G153" s="7"/>
      <c r="H153" s="7"/>
      <c r="I153" s="7"/>
      <c r="J153" s="7"/>
      <c r="K153" s="7"/>
      <c r="L153" s="7"/>
      <c r="M153" s="7"/>
      <c r="N153" s="7"/>
      <c r="O153" s="7"/>
      <c r="P153" s="7"/>
      <c r="Q153" s="7"/>
      <c r="R153" s="7"/>
      <c r="S153" s="7"/>
      <c r="T153" s="7"/>
      <c r="U153" s="7"/>
      <c r="V153" s="7"/>
      <c r="W153" s="7"/>
      <c r="X153" s="7"/>
      <c r="Y153" s="7"/>
      <c r="Z153" s="4"/>
      <c r="AA153" s="7"/>
      <c r="AB153" s="7"/>
      <c r="AC153" s="7"/>
      <c r="AD153" s="7"/>
      <c r="AE153" s="7"/>
      <c r="AF153" s="7"/>
      <c r="AG153" s="7"/>
      <c r="AH153" s="7"/>
      <c r="AI153" s="7"/>
      <c r="AJ153" s="7"/>
      <c r="AK153" s="7"/>
      <c r="AL153" s="7"/>
      <c r="AM153" s="7"/>
      <c r="AN153" s="7"/>
      <c r="AO153" s="7"/>
      <c r="AP153" s="12"/>
    </row>
    <row r="154" spans="2:42">
      <c r="B154" s="7"/>
      <c r="C154" s="7"/>
      <c r="D154" s="7"/>
      <c r="E154" s="7"/>
      <c r="F154" s="7"/>
      <c r="G154" s="7"/>
      <c r="H154" s="7"/>
      <c r="I154" s="7"/>
      <c r="J154" s="7"/>
      <c r="K154" s="7"/>
      <c r="L154" s="7"/>
      <c r="M154" s="7"/>
      <c r="N154" s="7"/>
      <c r="O154" s="7"/>
      <c r="P154" s="7"/>
      <c r="Q154" s="7"/>
      <c r="R154" s="7"/>
      <c r="S154" s="7"/>
      <c r="T154" s="7"/>
      <c r="U154" s="7"/>
      <c r="V154" s="7"/>
      <c r="W154" s="7"/>
      <c r="X154" s="7"/>
      <c r="Y154" s="7"/>
      <c r="Z154" s="4"/>
      <c r="AA154" s="7"/>
      <c r="AB154" s="7"/>
      <c r="AC154" s="7"/>
      <c r="AD154" s="7"/>
      <c r="AE154" s="7"/>
      <c r="AF154" s="7"/>
      <c r="AG154" s="7"/>
      <c r="AH154" s="7"/>
      <c r="AI154" s="7"/>
      <c r="AJ154" s="7"/>
      <c r="AK154" s="7"/>
      <c r="AL154" s="7"/>
      <c r="AM154" s="7"/>
      <c r="AN154" s="7"/>
      <c r="AO154" s="7"/>
      <c r="AP154" s="12"/>
    </row>
    <row r="155" spans="2:42" s="6" customFormat="1">
      <c r="B155" s="3"/>
      <c r="C155" s="3"/>
      <c r="D155" s="3"/>
      <c r="E155" s="3"/>
      <c r="F155" s="3"/>
      <c r="G155" s="3"/>
      <c r="H155" s="3"/>
      <c r="I155" s="3"/>
      <c r="J155" s="3"/>
      <c r="K155" s="3"/>
      <c r="L155" s="3"/>
      <c r="M155" s="3"/>
      <c r="N155" s="3"/>
      <c r="O155" s="3"/>
      <c r="P155" s="3"/>
      <c r="Q155" s="3"/>
      <c r="R155" s="3"/>
      <c r="S155" s="3"/>
      <c r="T155" s="3"/>
      <c r="U155" s="3"/>
      <c r="V155" s="3"/>
      <c r="W155" s="4"/>
      <c r="X155" s="5"/>
      <c r="Y155" s="4"/>
      <c r="Z155" s="4"/>
      <c r="AA155" s="3"/>
      <c r="AB155" s="3"/>
      <c r="AC155" s="3"/>
      <c r="AD155" s="3"/>
      <c r="AE155" s="3"/>
      <c r="AF155" s="3"/>
      <c r="AG155" s="3"/>
      <c r="AH155" s="3"/>
      <c r="AI155" s="3"/>
      <c r="AJ155" s="3"/>
      <c r="AK155" s="3"/>
      <c r="AL155" s="3"/>
      <c r="AM155" s="4"/>
      <c r="AN155" s="5"/>
      <c r="AO155" s="4"/>
      <c r="AP155" s="3"/>
    </row>
    <row r="156" spans="2:42" s="6" customFormat="1">
      <c r="B156" s="3"/>
      <c r="C156" s="3"/>
      <c r="D156" s="3"/>
      <c r="E156" s="3"/>
      <c r="F156" s="3"/>
      <c r="G156" s="3"/>
      <c r="H156" s="3"/>
      <c r="I156" s="3"/>
      <c r="J156" s="3"/>
      <c r="K156" s="3"/>
      <c r="L156" s="3"/>
      <c r="M156" s="3"/>
      <c r="N156" s="3"/>
      <c r="O156" s="3"/>
      <c r="P156" s="3"/>
      <c r="Q156" s="3"/>
      <c r="R156" s="3"/>
      <c r="S156" s="3"/>
      <c r="T156" s="3"/>
      <c r="U156" s="3"/>
      <c r="V156" s="3"/>
      <c r="W156" s="7"/>
      <c r="X156" s="7"/>
      <c r="Y156" s="7"/>
      <c r="Z156" s="4"/>
      <c r="AA156" s="3"/>
      <c r="AB156" s="3"/>
      <c r="AC156" s="3"/>
      <c r="AD156" s="3"/>
      <c r="AE156" s="3"/>
      <c r="AF156" s="3"/>
      <c r="AG156" s="3"/>
      <c r="AH156" s="3"/>
      <c r="AI156" s="3"/>
      <c r="AJ156" s="3"/>
      <c r="AK156" s="3"/>
      <c r="AL156" s="3"/>
      <c r="AM156" s="7"/>
      <c r="AN156" s="7"/>
      <c r="AO156" s="7"/>
      <c r="AP156" s="3"/>
    </row>
    <row r="157" spans="2:42" s="6" customFormat="1">
      <c r="B157" s="3"/>
      <c r="C157" s="3"/>
      <c r="D157" s="3"/>
      <c r="E157" s="3"/>
      <c r="F157" s="3"/>
      <c r="G157" s="3"/>
      <c r="H157" s="3"/>
      <c r="I157" s="3"/>
      <c r="J157" s="3"/>
      <c r="K157" s="3"/>
      <c r="L157" s="3"/>
      <c r="M157" s="3"/>
      <c r="N157" s="3"/>
      <c r="O157" s="3"/>
      <c r="P157" s="3"/>
      <c r="Q157" s="3"/>
      <c r="R157" s="3"/>
      <c r="S157" s="3"/>
      <c r="T157" s="3"/>
      <c r="U157" s="3"/>
      <c r="V157" s="3"/>
      <c r="W157" s="7"/>
      <c r="X157" s="7"/>
      <c r="Y157" s="7"/>
      <c r="Z157" s="4"/>
      <c r="AA157" s="3"/>
      <c r="AB157" s="3"/>
      <c r="AC157" s="3"/>
      <c r="AD157" s="3"/>
      <c r="AE157" s="3"/>
      <c r="AF157" s="3"/>
      <c r="AG157" s="3"/>
      <c r="AH157" s="3"/>
      <c r="AI157" s="3"/>
      <c r="AJ157" s="3"/>
      <c r="AK157" s="3"/>
      <c r="AL157" s="3"/>
      <c r="AM157" s="7"/>
      <c r="AN157" s="7"/>
      <c r="AO157" s="7"/>
      <c r="AP157" s="3"/>
    </row>
    <row r="158" spans="2:42" s="6" customFormat="1">
      <c r="B158" s="3"/>
      <c r="C158" s="3"/>
      <c r="D158" s="3"/>
      <c r="E158" s="3"/>
      <c r="F158" s="3"/>
      <c r="G158" s="3"/>
      <c r="H158" s="3"/>
      <c r="I158" s="3"/>
      <c r="J158" s="3"/>
      <c r="K158" s="3"/>
      <c r="L158" s="3"/>
      <c r="M158" s="3"/>
      <c r="N158" s="3"/>
      <c r="O158" s="3"/>
      <c r="P158" s="3"/>
      <c r="Q158" s="3"/>
      <c r="R158" s="3"/>
      <c r="S158" s="3"/>
      <c r="T158" s="3"/>
      <c r="U158" s="3"/>
      <c r="V158" s="3"/>
      <c r="W158" s="7"/>
      <c r="X158" s="7"/>
      <c r="Y158" s="7"/>
      <c r="Z158" s="4"/>
      <c r="AA158" s="3"/>
      <c r="AB158" s="3"/>
      <c r="AC158" s="3"/>
      <c r="AD158" s="3"/>
      <c r="AE158" s="3"/>
      <c r="AF158" s="3"/>
      <c r="AG158" s="3"/>
      <c r="AH158" s="3"/>
      <c r="AI158" s="3"/>
      <c r="AJ158" s="3"/>
      <c r="AK158" s="3"/>
      <c r="AL158" s="3"/>
      <c r="AM158" s="7"/>
      <c r="AN158" s="7"/>
      <c r="AO158" s="7"/>
      <c r="AP158" s="3"/>
    </row>
    <row r="159" spans="2:42" s="6" customFormat="1" ht="12.75" customHeight="1">
      <c r="B159" s="7"/>
      <c r="C159" s="7"/>
      <c r="D159" s="7"/>
      <c r="E159" s="7"/>
      <c r="F159" s="7"/>
      <c r="G159" s="7"/>
      <c r="H159" s="7"/>
      <c r="I159" s="7"/>
      <c r="J159" s="7"/>
      <c r="K159" s="7"/>
      <c r="L159" s="7"/>
      <c r="M159" s="7"/>
      <c r="N159" s="7"/>
      <c r="O159" s="7"/>
      <c r="P159" s="7"/>
      <c r="Q159" s="7"/>
      <c r="R159" s="7"/>
      <c r="S159" s="7"/>
      <c r="T159" s="7"/>
      <c r="U159" s="7"/>
      <c r="V159" s="7"/>
      <c r="W159" s="7"/>
      <c r="X159" s="7"/>
      <c r="Y159" s="7"/>
      <c r="Z159" s="4"/>
      <c r="AA159" s="7"/>
      <c r="AB159" s="7"/>
      <c r="AC159" s="7"/>
      <c r="AD159" s="7"/>
      <c r="AE159" s="7"/>
      <c r="AF159" s="7"/>
      <c r="AG159" s="7"/>
      <c r="AH159" s="7"/>
      <c r="AI159" s="7"/>
      <c r="AJ159" s="7"/>
      <c r="AK159" s="7"/>
      <c r="AL159" s="7"/>
      <c r="AM159" s="7"/>
      <c r="AN159" s="7"/>
      <c r="AO159" s="7"/>
      <c r="AP159" s="3"/>
    </row>
    <row r="160" spans="2:42" s="6" customFormat="1">
      <c r="B160" s="7"/>
      <c r="C160" s="7"/>
      <c r="D160" s="7"/>
      <c r="E160" s="7"/>
      <c r="F160" s="7"/>
      <c r="G160" s="7"/>
      <c r="H160" s="7"/>
      <c r="I160" s="7"/>
      <c r="J160" s="7"/>
      <c r="K160" s="7"/>
      <c r="L160" s="7"/>
      <c r="M160" s="7"/>
      <c r="N160" s="7"/>
      <c r="O160" s="7"/>
      <c r="P160" s="7"/>
      <c r="Q160" s="7"/>
      <c r="R160" s="7"/>
      <c r="S160" s="7"/>
      <c r="T160" s="7"/>
      <c r="U160" s="7"/>
      <c r="V160" s="7"/>
      <c r="W160" s="7"/>
      <c r="X160" s="7"/>
      <c r="Y160" s="7"/>
      <c r="Z160" s="4"/>
      <c r="AA160" s="7"/>
      <c r="AB160" s="7"/>
      <c r="AC160" s="7"/>
      <c r="AD160" s="7"/>
      <c r="AE160" s="7"/>
      <c r="AF160" s="7"/>
      <c r="AG160" s="7"/>
      <c r="AH160" s="7"/>
      <c r="AI160" s="7"/>
      <c r="AJ160" s="7"/>
      <c r="AK160" s="7"/>
      <c r="AL160" s="7"/>
      <c r="AM160" s="7"/>
      <c r="AN160" s="7"/>
      <c r="AO160" s="7"/>
      <c r="AP160" s="3"/>
    </row>
    <row r="161" spans="2:42" s="6" customFormat="1">
      <c r="B161" s="7"/>
      <c r="C161" s="7"/>
      <c r="D161" s="7"/>
      <c r="E161" s="7"/>
      <c r="F161" s="7"/>
      <c r="G161" s="7"/>
      <c r="H161" s="7"/>
      <c r="I161" s="7"/>
      <c r="J161" s="7"/>
      <c r="K161" s="7"/>
      <c r="L161" s="7"/>
      <c r="M161" s="7"/>
      <c r="N161" s="7"/>
      <c r="O161" s="7"/>
      <c r="P161" s="7"/>
      <c r="Q161" s="7"/>
      <c r="R161" s="7"/>
      <c r="S161" s="7"/>
      <c r="T161" s="7"/>
      <c r="U161" s="7"/>
      <c r="V161" s="7"/>
      <c r="W161" s="7"/>
      <c r="X161" s="7"/>
      <c r="Y161" s="7"/>
      <c r="Z161" s="4"/>
      <c r="AA161" s="7"/>
      <c r="AB161" s="7"/>
      <c r="AC161" s="7"/>
      <c r="AD161" s="7"/>
      <c r="AE161" s="7"/>
      <c r="AF161" s="7"/>
      <c r="AG161" s="7"/>
      <c r="AH161" s="7"/>
      <c r="AI161" s="7"/>
      <c r="AJ161" s="7"/>
      <c r="AK161" s="7"/>
      <c r="AL161" s="7"/>
      <c r="AM161" s="7"/>
      <c r="AN161" s="7"/>
      <c r="AO161" s="7"/>
      <c r="AP161" s="3"/>
    </row>
    <row r="162" spans="2:42">
      <c r="B162" s="7"/>
      <c r="C162" s="7"/>
      <c r="D162" s="7"/>
      <c r="E162" s="7"/>
      <c r="F162" s="7"/>
      <c r="G162" s="7"/>
      <c r="H162" s="7"/>
      <c r="I162" s="7"/>
      <c r="J162" s="7"/>
      <c r="K162" s="7"/>
      <c r="L162" s="7"/>
      <c r="M162" s="7"/>
      <c r="N162" s="7"/>
      <c r="O162" s="7"/>
      <c r="P162" s="7"/>
      <c r="Q162" s="7"/>
      <c r="R162" s="7"/>
      <c r="S162" s="7"/>
      <c r="T162" s="7"/>
      <c r="U162" s="7"/>
      <c r="V162" s="7"/>
      <c r="W162" s="7"/>
      <c r="X162" s="7"/>
      <c r="Y162" s="7"/>
      <c r="Z162" s="4"/>
      <c r="AA162" s="7"/>
      <c r="AB162" s="7"/>
      <c r="AC162" s="7"/>
      <c r="AD162" s="7"/>
      <c r="AE162" s="7"/>
      <c r="AF162" s="7"/>
      <c r="AG162" s="7"/>
      <c r="AH162" s="7"/>
      <c r="AI162" s="7"/>
      <c r="AJ162" s="7"/>
      <c r="AK162" s="7"/>
      <c r="AL162" s="7"/>
      <c r="AM162" s="7"/>
      <c r="AN162" s="7"/>
      <c r="AO162" s="7"/>
      <c r="AP162" s="12"/>
    </row>
    <row r="163" spans="2:42">
      <c r="B163" s="7"/>
      <c r="C163" s="7"/>
      <c r="D163" s="7"/>
      <c r="E163" s="7"/>
      <c r="F163" s="7"/>
      <c r="G163" s="7"/>
      <c r="H163" s="7"/>
      <c r="I163" s="7"/>
      <c r="J163" s="7"/>
      <c r="K163" s="7"/>
      <c r="L163" s="7"/>
      <c r="M163" s="7"/>
      <c r="N163" s="7"/>
      <c r="O163" s="7"/>
      <c r="P163" s="7"/>
      <c r="Q163" s="7"/>
      <c r="R163" s="7"/>
      <c r="S163" s="7"/>
      <c r="T163" s="7"/>
      <c r="U163" s="7"/>
      <c r="V163" s="7"/>
      <c r="W163" s="7"/>
      <c r="X163" s="7"/>
      <c r="Y163" s="7"/>
      <c r="Z163" s="4"/>
      <c r="AA163" s="7"/>
      <c r="AB163" s="7"/>
      <c r="AC163" s="7"/>
      <c r="AD163" s="7"/>
      <c r="AE163" s="7"/>
      <c r="AF163" s="7"/>
      <c r="AG163" s="7"/>
      <c r="AH163" s="7"/>
      <c r="AI163" s="7"/>
      <c r="AJ163" s="7"/>
      <c r="AK163" s="7"/>
      <c r="AL163" s="7"/>
      <c r="AM163" s="7"/>
      <c r="AN163" s="7"/>
      <c r="AO163" s="7"/>
      <c r="AP163" s="12"/>
    </row>
    <row r="164" spans="2:42" s="6" customFormat="1">
      <c r="B164" s="7"/>
      <c r="C164" s="7"/>
      <c r="D164" s="7"/>
      <c r="E164" s="7"/>
      <c r="F164" s="7"/>
      <c r="G164" s="7"/>
      <c r="H164" s="7"/>
      <c r="I164" s="7"/>
      <c r="J164" s="7"/>
      <c r="K164" s="7"/>
      <c r="L164" s="7"/>
      <c r="M164" s="7"/>
      <c r="N164" s="7"/>
      <c r="O164" s="7"/>
      <c r="P164" s="7"/>
      <c r="Q164" s="7"/>
      <c r="R164" s="7"/>
      <c r="S164" s="7"/>
      <c r="T164" s="7"/>
      <c r="U164" s="7"/>
      <c r="V164" s="7"/>
      <c r="W164" s="7"/>
      <c r="X164" s="7"/>
      <c r="Y164" s="7"/>
      <c r="Z164" s="4"/>
      <c r="AA164" s="7"/>
      <c r="AB164" s="7"/>
      <c r="AC164" s="7"/>
      <c r="AD164" s="7"/>
      <c r="AE164" s="7"/>
      <c r="AF164" s="7"/>
      <c r="AG164" s="7"/>
      <c r="AH164" s="7"/>
      <c r="AI164" s="7"/>
      <c r="AJ164" s="7"/>
      <c r="AK164" s="7"/>
      <c r="AL164" s="7"/>
      <c r="AM164" s="7"/>
      <c r="AN164" s="7"/>
      <c r="AO164" s="7"/>
      <c r="AP164" s="3"/>
    </row>
    <row r="165" spans="2:42" s="6" customFormat="1">
      <c r="B165" s="7"/>
      <c r="C165" s="7"/>
      <c r="D165" s="7"/>
      <c r="E165" s="7"/>
      <c r="F165" s="7"/>
      <c r="G165" s="7"/>
      <c r="H165" s="7"/>
      <c r="I165" s="7"/>
      <c r="J165" s="7"/>
      <c r="K165" s="7"/>
      <c r="L165" s="7"/>
      <c r="M165" s="7"/>
      <c r="N165" s="7"/>
      <c r="O165" s="7"/>
      <c r="P165" s="7"/>
      <c r="Q165" s="7"/>
      <c r="R165" s="7"/>
      <c r="S165" s="7"/>
      <c r="T165" s="7"/>
      <c r="U165" s="7"/>
      <c r="V165" s="7"/>
      <c r="W165" s="7"/>
      <c r="X165" s="7"/>
      <c r="Y165" s="7"/>
      <c r="Z165" s="4"/>
      <c r="AA165" s="7"/>
      <c r="AB165" s="7"/>
      <c r="AC165" s="7"/>
      <c r="AD165" s="7"/>
      <c r="AE165" s="7"/>
      <c r="AF165" s="7"/>
      <c r="AG165" s="7"/>
      <c r="AH165" s="7"/>
      <c r="AI165" s="7"/>
      <c r="AJ165" s="7"/>
      <c r="AK165" s="7"/>
      <c r="AL165" s="7"/>
      <c r="AM165" s="7"/>
      <c r="AN165" s="7"/>
      <c r="AO165" s="7"/>
      <c r="AP165" s="3"/>
    </row>
    <row r="166" spans="2:42" s="6" customFormat="1">
      <c r="B166" s="7"/>
      <c r="C166" s="7"/>
      <c r="D166" s="7"/>
      <c r="E166" s="7"/>
      <c r="F166" s="7"/>
      <c r="G166" s="7"/>
      <c r="H166" s="7"/>
      <c r="I166" s="7"/>
      <c r="J166" s="7"/>
      <c r="K166" s="7"/>
      <c r="L166" s="7"/>
      <c r="M166" s="7"/>
      <c r="N166" s="7"/>
      <c r="O166" s="7"/>
      <c r="P166" s="7"/>
      <c r="Q166" s="7"/>
      <c r="R166" s="7"/>
      <c r="S166" s="7"/>
      <c r="T166" s="7"/>
      <c r="U166" s="7"/>
      <c r="V166" s="7"/>
      <c r="W166" s="7"/>
      <c r="X166" s="7"/>
      <c r="Y166" s="7"/>
      <c r="Z166" s="4"/>
      <c r="AA166" s="7"/>
      <c r="AB166" s="7"/>
      <c r="AC166" s="7"/>
      <c r="AD166" s="7"/>
      <c r="AE166" s="7"/>
      <c r="AF166" s="7"/>
      <c r="AG166" s="7"/>
      <c r="AH166" s="7"/>
      <c r="AI166" s="7"/>
      <c r="AJ166" s="7"/>
      <c r="AK166" s="7"/>
      <c r="AL166" s="7"/>
      <c r="AM166" s="7"/>
      <c r="AN166" s="7"/>
      <c r="AO166" s="7"/>
      <c r="AP166" s="3"/>
    </row>
    <row r="167" spans="2:42" s="6" customFormat="1">
      <c r="B167" s="7"/>
      <c r="C167" s="7"/>
      <c r="D167" s="7"/>
      <c r="E167" s="7"/>
      <c r="F167" s="7"/>
      <c r="G167" s="7"/>
      <c r="H167" s="7"/>
      <c r="I167" s="7"/>
      <c r="J167" s="7"/>
      <c r="K167" s="7"/>
      <c r="L167" s="7"/>
      <c r="M167" s="7"/>
      <c r="N167" s="7"/>
      <c r="O167" s="7"/>
      <c r="P167" s="7"/>
      <c r="Q167" s="7"/>
      <c r="R167" s="7"/>
      <c r="S167" s="7"/>
      <c r="T167" s="7"/>
      <c r="U167" s="7"/>
      <c r="V167" s="7"/>
      <c r="W167" s="7"/>
      <c r="X167" s="7"/>
      <c r="Y167" s="7"/>
      <c r="Z167" s="4"/>
      <c r="AA167" s="7"/>
      <c r="AB167" s="7"/>
      <c r="AC167" s="7"/>
      <c r="AD167" s="7"/>
      <c r="AE167" s="7"/>
      <c r="AF167" s="7"/>
      <c r="AG167" s="7"/>
      <c r="AH167" s="7"/>
      <c r="AI167" s="7"/>
      <c r="AJ167" s="7"/>
      <c r="AK167" s="7"/>
      <c r="AL167" s="7"/>
      <c r="AM167" s="7"/>
      <c r="AN167" s="7"/>
      <c r="AO167" s="7"/>
      <c r="AP167" s="3"/>
    </row>
    <row r="168" spans="2:42" s="6" customFormat="1">
      <c r="B168" s="7"/>
      <c r="C168" s="7"/>
      <c r="D168" s="7"/>
      <c r="E168" s="7"/>
      <c r="F168" s="7"/>
      <c r="G168" s="7"/>
      <c r="H168" s="7"/>
      <c r="I168" s="7"/>
      <c r="J168" s="7"/>
      <c r="K168" s="7"/>
      <c r="L168" s="7"/>
      <c r="M168" s="7"/>
      <c r="N168" s="7"/>
      <c r="O168" s="7"/>
      <c r="P168" s="7"/>
      <c r="Q168" s="7"/>
      <c r="R168" s="7"/>
      <c r="S168" s="7"/>
      <c r="T168" s="7"/>
      <c r="U168" s="7"/>
      <c r="V168" s="7"/>
      <c r="W168" s="7"/>
      <c r="X168" s="7"/>
      <c r="Y168" s="7"/>
      <c r="Z168" s="4"/>
      <c r="AA168" s="7"/>
      <c r="AB168" s="7"/>
      <c r="AC168" s="7"/>
      <c r="AD168" s="7"/>
      <c r="AE168" s="7"/>
      <c r="AF168" s="7"/>
      <c r="AG168" s="7"/>
      <c r="AH168" s="7"/>
      <c r="AI168" s="7"/>
      <c r="AJ168" s="7"/>
      <c r="AK168" s="7"/>
      <c r="AL168" s="7"/>
      <c r="AM168" s="7"/>
      <c r="AN168" s="7"/>
      <c r="AO168" s="7"/>
      <c r="AP168" s="3"/>
    </row>
    <row r="169" spans="2:42">
      <c r="B169" s="12"/>
      <c r="C169" s="12"/>
      <c r="D169" s="12"/>
      <c r="E169" s="12"/>
      <c r="F169" s="12"/>
      <c r="G169" s="12"/>
      <c r="H169" s="12"/>
      <c r="I169" s="12"/>
      <c r="J169" s="12"/>
      <c r="K169" s="12"/>
      <c r="L169" s="12"/>
      <c r="M169" s="12"/>
      <c r="N169" s="12"/>
      <c r="O169" s="12"/>
      <c r="P169" s="12"/>
      <c r="Q169" s="12"/>
      <c r="R169" s="12"/>
      <c r="S169" s="12"/>
      <c r="T169" s="12"/>
      <c r="U169" s="12"/>
      <c r="V169" s="12"/>
      <c r="W169" s="4"/>
      <c r="X169" s="4"/>
      <c r="Y169" s="4"/>
      <c r="Z169" s="4"/>
      <c r="AA169" s="3"/>
      <c r="AB169" s="3"/>
      <c r="AC169" s="3"/>
      <c r="AD169" s="3"/>
      <c r="AE169" s="3"/>
      <c r="AF169" s="3"/>
      <c r="AG169" s="3"/>
      <c r="AH169" s="3"/>
      <c r="AI169" s="3"/>
      <c r="AJ169" s="3"/>
      <c r="AK169" s="3"/>
      <c r="AL169" s="3"/>
      <c r="AM169" s="4"/>
      <c r="AN169" s="5"/>
      <c r="AO169" s="4"/>
      <c r="AP169" s="12"/>
    </row>
    <row r="170" spans="2:42">
      <c r="B170" s="12"/>
      <c r="C170" s="12"/>
      <c r="D170" s="12"/>
      <c r="E170" s="12"/>
      <c r="F170" s="12"/>
      <c r="G170" s="12"/>
      <c r="H170" s="12"/>
      <c r="I170" s="12"/>
      <c r="J170" s="12"/>
      <c r="K170" s="12"/>
      <c r="L170" s="12"/>
      <c r="M170" s="12"/>
      <c r="N170" s="12"/>
      <c r="O170" s="12"/>
      <c r="P170" s="12"/>
      <c r="Q170" s="12"/>
      <c r="R170" s="12"/>
      <c r="S170" s="12"/>
      <c r="T170" s="12"/>
      <c r="U170" s="12"/>
      <c r="V170" s="12"/>
      <c r="W170" s="4"/>
      <c r="X170" s="4"/>
      <c r="Y170" s="4"/>
      <c r="Z170" s="4"/>
      <c r="AA170" s="3"/>
      <c r="AB170" s="3"/>
      <c r="AC170" s="3"/>
      <c r="AD170" s="3"/>
      <c r="AE170" s="3"/>
      <c r="AF170" s="3"/>
      <c r="AG170" s="3"/>
      <c r="AH170" s="3"/>
      <c r="AI170" s="3"/>
      <c r="AJ170" s="3"/>
      <c r="AK170" s="3"/>
      <c r="AL170" s="3"/>
      <c r="AM170" s="7"/>
      <c r="AN170" s="7"/>
      <c r="AO170" s="7"/>
      <c r="AP170" s="12"/>
    </row>
    <row r="171" spans="2:42">
      <c r="B171" s="12"/>
      <c r="C171" s="12"/>
      <c r="D171" s="12"/>
      <c r="E171" s="12"/>
      <c r="F171" s="12"/>
      <c r="G171" s="12"/>
      <c r="H171" s="12"/>
      <c r="I171" s="12"/>
      <c r="J171" s="12"/>
      <c r="K171" s="12"/>
      <c r="L171" s="12"/>
      <c r="M171" s="12"/>
      <c r="N171" s="12"/>
      <c r="O171" s="12"/>
      <c r="P171" s="12"/>
      <c r="Q171" s="12"/>
      <c r="R171" s="12"/>
      <c r="S171" s="12"/>
      <c r="T171" s="12"/>
      <c r="U171" s="12"/>
      <c r="V171" s="12"/>
      <c r="W171" s="4"/>
      <c r="X171" s="4"/>
      <c r="Y171" s="4"/>
      <c r="Z171" s="4"/>
      <c r="AA171" s="3"/>
      <c r="AB171" s="3"/>
      <c r="AC171" s="3"/>
      <c r="AD171" s="3"/>
      <c r="AE171" s="3"/>
      <c r="AF171" s="3"/>
      <c r="AG171" s="3"/>
      <c r="AH171" s="3"/>
      <c r="AI171" s="3"/>
      <c r="AJ171" s="3"/>
      <c r="AK171" s="3"/>
      <c r="AL171" s="3"/>
      <c r="AM171" s="7"/>
      <c r="AN171" s="7"/>
      <c r="AO171" s="7"/>
      <c r="AP171" s="12"/>
    </row>
    <row r="172" spans="2:42">
      <c r="B172" s="12"/>
      <c r="C172" s="12"/>
      <c r="D172" s="12"/>
      <c r="E172" s="12"/>
      <c r="F172" s="12"/>
      <c r="G172" s="12"/>
      <c r="H172" s="12"/>
      <c r="I172" s="12"/>
      <c r="J172" s="12"/>
      <c r="K172" s="12"/>
      <c r="L172" s="12"/>
      <c r="M172" s="12"/>
      <c r="N172" s="12"/>
      <c r="O172" s="12"/>
      <c r="P172" s="12"/>
      <c r="Q172" s="12"/>
      <c r="R172" s="12"/>
      <c r="S172" s="12"/>
      <c r="T172" s="12"/>
      <c r="U172" s="12"/>
      <c r="V172" s="12"/>
      <c r="W172" s="4"/>
      <c r="X172" s="4"/>
      <c r="Y172" s="4"/>
      <c r="Z172" s="4"/>
      <c r="AA172" s="3"/>
      <c r="AB172" s="3"/>
      <c r="AC172" s="3"/>
      <c r="AD172" s="3"/>
      <c r="AE172" s="3"/>
      <c r="AF172" s="3"/>
      <c r="AG172" s="3"/>
      <c r="AH172" s="3"/>
      <c r="AI172" s="3"/>
      <c r="AJ172" s="3"/>
      <c r="AK172" s="3"/>
      <c r="AL172" s="3"/>
      <c r="AM172" s="7"/>
      <c r="AN172" s="7"/>
      <c r="AO172" s="7"/>
      <c r="AP172" s="12"/>
    </row>
    <row r="173" spans="2:42">
      <c r="B173" s="12"/>
      <c r="C173" s="12"/>
      <c r="D173" s="12"/>
      <c r="E173" s="12"/>
      <c r="F173" s="12"/>
      <c r="G173" s="12"/>
      <c r="H173" s="12"/>
      <c r="I173" s="12"/>
      <c r="J173" s="12"/>
      <c r="K173" s="12"/>
      <c r="L173" s="12"/>
      <c r="M173" s="12"/>
      <c r="N173" s="12"/>
      <c r="O173" s="12"/>
      <c r="P173" s="12"/>
      <c r="Q173" s="12"/>
      <c r="R173" s="12"/>
      <c r="S173" s="12"/>
      <c r="T173" s="12"/>
      <c r="U173" s="12"/>
      <c r="V173" s="12"/>
      <c r="W173" s="4"/>
      <c r="X173" s="4"/>
      <c r="Y173" s="4"/>
      <c r="Z173" s="4"/>
      <c r="AA173" s="7"/>
      <c r="AB173" s="7"/>
      <c r="AC173" s="7"/>
      <c r="AD173" s="7"/>
      <c r="AE173" s="7"/>
      <c r="AF173" s="7"/>
      <c r="AG173" s="7"/>
      <c r="AH173" s="7"/>
      <c r="AI173" s="7"/>
      <c r="AJ173" s="7"/>
      <c r="AK173" s="7"/>
      <c r="AL173" s="7"/>
      <c r="AM173" s="7"/>
      <c r="AN173" s="7"/>
      <c r="AO173" s="7"/>
      <c r="AP173" s="12"/>
    </row>
    <row r="174" spans="2:42">
      <c r="B174" s="12"/>
      <c r="C174" s="12"/>
      <c r="D174" s="12"/>
      <c r="E174" s="12"/>
      <c r="F174" s="12"/>
      <c r="G174" s="12"/>
      <c r="H174" s="12"/>
      <c r="I174" s="12"/>
      <c r="J174" s="12"/>
      <c r="K174" s="12"/>
      <c r="L174" s="12"/>
      <c r="M174" s="12"/>
      <c r="N174" s="12"/>
      <c r="O174" s="12"/>
      <c r="P174" s="12"/>
      <c r="Q174" s="12"/>
      <c r="R174" s="12"/>
      <c r="S174" s="12"/>
      <c r="T174" s="12"/>
      <c r="U174" s="12"/>
      <c r="V174" s="12"/>
      <c r="W174" s="4"/>
      <c r="X174" s="4"/>
      <c r="Y174" s="4"/>
      <c r="Z174" s="4"/>
      <c r="AA174" s="7"/>
      <c r="AB174" s="7"/>
      <c r="AC174" s="7"/>
      <c r="AD174" s="7"/>
      <c r="AE174" s="7"/>
      <c r="AF174" s="7"/>
      <c r="AG174" s="7"/>
      <c r="AH174" s="7"/>
      <c r="AI174" s="7"/>
      <c r="AJ174" s="7"/>
      <c r="AK174" s="7"/>
      <c r="AL174" s="7"/>
      <c r="AM174" s="7"/>
      <c r="AN174" s="7"/>
      <c r="AO174" s="7"/>
      <c r="AP174" s="12"/>
    </row>
    <row r="175" spans="2:42">
      <c r="B175" s="12"/>
      <c r="C175" s="12"/>
      <c r="D175" s="12"/>
      <c r="E175" s="12"/>
      <c r="F175" s="12"/>
      <c r="G175" s="12"/>
      <c r="H175" s="12"/>
      <c r="I175" s="12"/>
      <c r="J175" s="12"/>
      <c r="K175" s="12"/>
      <c r="L175" s="12"/>
      <c r="M175" s="12"/>
      <c r="N175" s="12"/>
      <c r="O175" s="12"/>
      <c r="P175" s="12"/>
      <c r="Q175" s="12"/>
      <c r="R175" s="12"/>
      <c r="S175" s="12"/>
      <c r="T175" s="12"/>
      <c r="U175" s="12"/>
      <c r="V175" s="12"/>
      <c r="W175" s="4"/>
      <c r="X175" s="4"/>
      <c r="Y175" s="4"/>
      <c r="Z175" s="4"/>
      <c r="AA175" s="7"/>
      <c r="AB175" s="7"/>
      <c r="AC175" s="7"/>
      <c r="AD175" s="7"/>
      <c r="AE175" s="7"/>
      <c r="AF175" s="7"/>
      <c r="AG175" s="7"/>
      <c r="AH175" s="7"/>
      <c r="AI175" s="7"/>
      <c r="AJ175" s="7"/>
      <c r="AK175" s="7"/>
      <c r="AL175" s="7"/>
      <c r="AM175" s="7"/>
      <c r="AN175" s="7"/>
      <c r="AO175" s="7"/>
      <c r="AP175" s="12"/>
    </row>
    <row r="176" spans="2:42">
      <c r="B176" s="12"/>
      <c r="C176" s="12"/>
      <c r="D176" s="12"/>
      <c r="E176" s="12"/>
      <c r="F176" s="12"/>
      <c r="G176" s="12"/>
      <c r="H176" s="12"/>
      <c r="I176" s="12"/>
      <c r="J176" s="12"/>
      <c r="K176" s="12"/>
      <c r="L176" s="12"/>
      <c r="M176" s="12"/>
      <c r="N176" s="12"/>
      <c r="O176" s="12"/>
      <c r="P176" s="12"/>
      <c r="Q176" s="12"/>
      <c r="R176" s="12"/>
      <c r="S176" s="12"/>
      <c r="T176" s="12"/>
      <c r="U176" s="12"/>
      <c r="V176" s="12"/>
      <c r="W176" s="4"/>
      <c r="X176" s="4"/>
      <c r="Y176" s="4"/>
      <c r="Z176" s="4"/>
      <c r="AA176" s="7"/>
      <c r="AB176" s="7"/>
      <c r="AC176" s="7"/>
      <c r="AD176" s="7"/>
      <c r="AE176" s="7"/>
      <c r="AF176" s="7"/>
      <c r="AG176" s="7"/>
      <c r="AH176" s="7"/>
      <c r="AI176" s="7"/>
      <c r="AJ176" s="7"/>
      <c r="AK176" s="7"/>
      <c r="AL176" s="7"/>
      <c r="AM176" s="7"/>
      <c r="AN176" s="7"/>
      <c r="AO176" s="7"/>
      <c r="AP176" s="12"/>
    </row>
    <row r="177" spans="2:42">
      <c r="B177" s="12"/>
      <c r="C177" s="12"/>
      <c r="D177" s="12"/>
      <c r="E177" s="12"/>
      <c r="F177" s="12"/>
      <c r="G177" s="12"/>
      <c r="H177" s="12"/>
      <c r="I177" s="12"/>
      <c r="J177" s="12"/>
      <c r="K177" s="12"/>
      <c r="L177" s="12"/>
      <c r="M177" s="12"/>
      <c r="N177" s="12"/>
      <c r="O177" s="12"/>
      <c r="P177" s="12"/>
      <c r="Q177" s="12"/>
      <c r="R177" s="12"/>
      <c r="S177" s="12"/>
      <c r="T177" s="12"/>
      <c r="U177" s="12"/>
      <c r="V177" s="12"/>
      <c r="W177" s="4"/>
      <c r="X177" s="4"/>
      <c r="Y177" s="4"/>
      <c r="Z177" s="4"/>
      <c r="AA177" s="7"/>
      <c r="AB177" s="7"/>
      <c r="AC177" s="7"/>
      <c r="AD177" s="7"/>
      <c r="AE177" s="7"/>
      <c r="AF177" s="7"/>
      <c r="AG177" s="7"/>
      <c r="AH177" s="7"/>
      <c r="AI177" s="7"/>
      <c r="AJ177" s="7"/>
      <c r="AK177" s="7"/>
      <c r="AL177" s="7"/>
      <c r="AM177" s="7"/>
      <c r="AN177" s="7"/>
      <c r="AO177" s="7"/>
      <c r="AP177" s="12"/>
    </row>
    <row r="178" spans="2:42">
      <c r="B178" s="12"/>
      <c r="C178" s="12"/>
      <c r="D178" s="12"/>
      <c r="E178" s="12"/>
      <c r="F178" s="12"/>
      <c r="G178" s="12"/>
      <c r="H178" s="12"/>
      <c r="I178" s="12"/>
      <c r="J178" s="12"/>
      <c r="K178" s="12"/>
      <c r="L178" s="12"/>
      <c r="M178" s="12"/>
      <c r="N178" s="12"/>
      <c r="O178" s="12"/>
      <c r="P178" s="12"/>
      <c r="Q178" s="12"/>
      <c r="R178" s="12"/>
      <c r="S178" s="12"/>
      <c r="T178" s="12"/>
      <c r="U178" s="12"/>
      <c r="V178" s="12"/>
      <c r="W178" s="4"/>
      <c r="X178" s="4"/>
      <c r="Y178" s="4"/>
      <c r="Z178" s="4"/>
      <c r="AA178" s="7"/>
      <c r="AB178" s="7"/>
      <c r="AC178" s="7"/>
      <c r="AD178" s="7"/>
      <c r="AE178" s="7"/>
      <c r="AF178" s="7"/>
      <c r="AG178" s="7"/>
      <c r="AH178" s="7"/>
      <c r="AI178" s="7"/>
      <c r="AJ178" s="7"/>
      <c r="AK178" s="7"/>
      <c r="AL178" s="7"/>
      <c r="AM178" s="7"/>
      <c r="AN178" s="7"/>
      <c r="AO178" s="7"/>
      <c r="AP178" s="12"/>
    </row>
    <row r="179" spans="2:42">
      <c r="B179" s="12"/>
      <c r="C179" s="12"/>
      <c r="D179" s="12"/>
      <c r="E179" s="12"/>
      <c r="F179" s="12"/>
      <c r="G179" s="12"/>
      <c r="H179" s="12"/>
      <c r="I179" s="12"/>
      <c r="J179" s="12"/>
      <c r="K179" s="12"/>
      <c r="L179" s="12"/>
      <c r="M179" s="12"/>
      <c r="N179" s="12"/>
      <c r="O179" s="12"/>
      <c r="P179" s="12"/>
      <c r="Q179" s="12"/>
      <c r="R179" s="12"/>
      <c r="S179" s="12"/>
      <c r="T179" s="12"/>
      <c r="U179" s="12"/>
      <c r="V179" s="12"/>
      <c r="W179" s="4"/>
      <c r="X179" s="4"/>
      <c r="Y179" s="4"/>
      <c r="Z179" s="4"/>
      <c r="AA179" s="7"/>
      <c r="AB179" s="7"/>
      <c r="AC179" s="7"/>
      <c r="AD179" s="7"/>
      <c r="AE179" s="7"/>
      <c r="AF179" s="7"/>
      <c r="AG179" s="7"/>
      <c r="AH179" s="7"/>
      <c r="AI179" s="7"/>
      <c r="AJ179" s="7"/>
      <c r="AK179" s="7"/>
      <c r="AL179" s="7"/>
      <c r="AM179" s="7"/>
      <c r="AN179" s="7"/>
      <c r="AO179" s="7"/>
      <c r="AP179" s="12"/>
    </row>
    <row r="180" spans="2:42">
      <c r="B180" s="12"/>
      <c r="C180" s="12"/>
      <c r="D180" s="12"/>
      <c r="E180" s="12"/>
      <c r="F180" s="12"/>
      <c r="G180" s="12"/>
      <c r="H180" s="12"/>
      <c r="I180" s="12"/>
      <c r="J180" s="12"/>
      <c r="K180" s="12"/>
      <c r="L180" s="12"/>
      <c r="M180" s="12"/>
      <c r="N180" s="12"/>
      <c r="O180" s="12"/>
      <c r="P180" s="12"/>
      <c r="Q180" s="12"/>
      <c r="R180" s="12"/>
      <c r="S180" s="12"/>
      <c r="T180" s="12"/>
      <c r="U180" s="12"/>
      <c r="V180" s="12"/>
      <c r="W180" s="4"/>
      <c r="X180" s="4"/>
      <c r="Y180" s="4"/>
      <c r="Z180" s="4"/>
      <c r="AA180" s="7"/>
      <c r="AB180" s="7"/>
      <c r="AC180" s="7"/>
      <c r="AD180" s="7"/>
      <c r="AE180" s="7"/>
      <c r="AF180" s="7"/>
      <c r="AG180" s="7"/>
      <c r="AH180" s="7"/>
      <c r="AI180" s="7"/>
      <c r="AJ180" s="7"/>
      <c r="AK180" s="7"/>
      <c r="AL180" s="7"/>
      <c r="AM180" s="7"/>
      <c r="AN180" s="7"/>
      <c r="AO180" s="7"/>
      <c r="AP180" s="12"/>
    </row>
    <row r="181" spans="2:42">
      <c r="B181" s="12"/>
      <c r="C181" s="12"/>
      <c r="D181" s="12"/>
      <c r="E181" s="12"/>
      <c r="F181" s="12"/>
      <c r="G181" s="12"/>
      <c r="H181" s="12"/>
      <c r="I181" s="12"/>
      <c r="J181" s="12"/>
      <c r="K181" s="12"/>
      <c r="L181" s="12"/>
      <c r="M181" s="12"/>
      <c r="N181" s="12"/>
      <c r="O181" s="12"/>
      <c r="P181" s="12"/>
      <c r="Q181" s="12"/>
      <c r="R181" s="12"/>
      <c r="S181" s="12"/>
      <c r="T181" s="12"/>
      <c r="U181" s="12"/>
      <c r="V181" s="12"/>
      <c r="W181" s="4"/>
      <c r="X181" s="4"/>
      <c r="Y181" s="4"/>
      <c r="Z181" s="4"/>
      <c r="AA181" s="7"/>
      <c r="AB181" s="7"/>
      <c r="AC181" s="7"/>
      <c r="AD181" s="7"/>
      <c r="AE181" s="7"/>
      <c r="AF181" s="7"/>
      <c r="AG181" s="7"/>
      <c r="AH181" s="7"/>
      <c r="AI181" s="7"/>
      <c r="AJ181" s="7"/>
      <c r="AK181" s="7"/>
      <c r="AL181" s="7"/>
      <c r="AM181" s="7"/>
      <c r="AN181" s="7"/>
      <c r="AO181" s="7"/>
      <c r="AP181" s="12"/>
    </row>
  </sheetData>
  <mergeCells count="1">
    <mergeCell ref="B8:C8"/>
  </mergeCells>
  <pageMargins left="0.7" right="0.7" top="0.75" bottom="0.75" header="0.3" footer="0.3"/>
  <pageSetup paperSize="0" orientation="portrait" horizontalDpi="0" verticalDpi="0" copie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P181"/>
  <sheetViews>
    <sheetView topLeftCell="A4" zoomScaleNormal="100" workbookViewId="0">
      <selection activeCell="I12" sqref="I12"/>
    </sheetView>
  </sheetViews>
  <sheetFormatPr defaultColWidth="9.140625" defaultRowHeight="15"/>
  <cols>
    <col min="1" max="1" width="3" style="1" customWidth="1"/>
    <col min="2" max="2" width="10.28515625" style="1" bestFit="1" customWidth="1"/>
    <col min="3" max="3" width="23.7109375" style="1" bestFit="1" customWidth="1"/>
    <col min="4" max="10" width="28" style="1" customWidth="1"/>
    <col min="11" max="12" width="7.5703125" style="1" bestFit="1" customWidth="1"/>
    <col min="13" max="13" width="8.5703125" style="1" bestFit="1" customWidth="1"/>
    <col min="14" max="22" width="9.140625" style="1"/>
    <col min="23" max="26" width="9.140625" style="13"/>
    <col min="27" max="16384" width="9.140625" style="1"/>
  </cols>
  <sheetData>
    <row r="5" spans="2:42" s="6" customFormat="1">
      <c r="B5" s="3"/>
      <c r="C5" s="3"/>
      <c r="D5" s="3"/>
      <c r="E5" s="3"/>
      <c r="F5" s="3"/>
      <c r="G5" s="3"/>
      <c r="H5" s="3"/>
      <c r="I5" s="3"/>
      <c r="J5" s="3"/>
      <c r="K5" s="3"/>
      <c r="L5" s="3"/>
      <c r="M5" s="3"/>
      <c r="N5" s="3"/>
      <c r="O5" s="3"/>
      <c r="P5" s="3"/>
      <c r="Q5" s="3"/>
      <c r="R5" s="3"/>
      <c r="S5" s="3"/>
      <c r="T5" s="3"/>
      <c r="U5" s="3"/>
      <c r="V5" s="3"/>
      <c r="W5" s="4"/>
      <c r="X5" s="5"/>
      <c r="Y5" s="4"/>
      <c r="Z5" s="4"/>
      <c r="AA5" s="3"/>
      <c r="AB5" s="3"/>
      <c r="AC5" s="3"/>
      <c r="AD5" s="3"/>
      <c r="AE5" s="3"/>
      <c r="AF5" s="3"/>
      <c r="AG5" s="3"/>
      <c r="AH5" s="3"/>
      <c r="AI5" s="3"/>
      <c r="AJ5" s="3"/>
      <c r="AK5" s="3"/>
      <c r="AL5" s="3"/>
      <c r="AM5" s="4"/>
      <c r="AN5" s="5"/>
      <c r="AO5" s="4"/>
      <c r="AP5" s="3"/>
    </row>
    <row r="6" spans="2:42" s="6" customFormat="1">
      <c r="B6" s="3"/>
      <c r="C6" s="3"/>
      <c r="D6" s="3"/>
      <c r="E6" s="3"/>
      <c r="F6" s="3"/>
      <c r="G6" s="3"/>
      <c r="H6" s="3"/>
      <c r="I6" s="3"/>
      <c r="J6" s="3"/>
      <c r="K6" s="3"/>
      <c r="L6" s="3"/>
      <c r="M6" s="3"/>
      <c r="N6" s="3"/>
      <c r="O6" s="3"/>
      <c r="P6" s="3"/>
      <c r="Q6" s="3"/>
      <c r="R6" s="3"/>
      <c r="S6" s="3"/>
      <c r="T6" s="3"/>
      <c r="U6" s="3"/>
      <c r="V6" s="3"/>
      <c r="W6" s="7"/>
      <c r="X6" s="7"/>
      <c r="Y6" s="7"/>
      <c r="Z6" s="4"/>
      <c r="AA6" s="3"/>
      <c r="AB6" s="3"/>
      <c r="AC6" s="3"/>
      <c r="AD6" s="3"/>
      <c r="AE6" s="3"/>
      <c r="AF6" s="3"/>
      <c r="AG6" s="3"/>
      <c r="AH6" s="3"/>
      <c r="AI6" s="3"/>
      <c r="AJ6" s="3"/>
      <c r="AK6" s="3"/>
      <c r="AL6" s="3"/>
      <c r="AM6" s="7"/>
      <c r="AN6" s="7"/>
      <c r="AO6" s="7"/>
      <c r="AP6" s="3"/>
    </row>
    <row r="7" spans="2:42" s="6" customFormat="1">
      <c r="B7" s="3"/>
      <c r="C7" s="3"/>
      <c r="D7" s="3"/>
      <c r="E7" s="3"/>
      <c r="F7" s="3"/>
      <c r="G7" s="3"/>
      <c r="H7" s="3"/>
      <c r="I7" s="3"/>
      <c r="J7" s="3"/>
      <c r="K7" s="3"/>
      <c r="L7" s="3"/>
      <c r="M7" s="3"/>
      <c r="N7" s="3"/>
      <c r="O7" s="3"/>
      <c r="P7" s="3"/>
      <c r="Q7" s="3"/>
      <c r="R7" s="3"/>
      <c r="S7" s="3"/>
      <c r="T7" s="3"/>
      <c r="U7" s="3"/>
      <c r="V7" s="3"/>
      <c r="W7" s="7"/>
      <c r="X7" s="7"/>
      <c r="Y7" s="7"/>
      <c r="Z7" s="4"/>
      <c r="AA7" s="3"/>
      <c r="AB7" s="3"/>
      <c r="AC7" s="3"/>
      <c r="AD7" s="3"/>
      <c r="AE7" s="3"/>
      <c r="AF7" s="3"/>
      <c r="AG7" s="3"/>
      <c r="AH7" s="3"/>
      <c r="AI7" s="3"/>
      <c r="AJ7" s="3"/>
      <c r="AK7" s="3"/>
      <c r="AL7" s="3"/>
      <c r="AM7" s="7"/>
      <c r="AN7" s="7"/>
      <c r="AO7" s="7"/>
      <c r="AP7" s="3"/>
    </row>
    <row r="8" spans="2:42" s="6" customFormat="1">
      <c r="B8" s="303"/>
      <c r="C8" s="303"/>
      <c r="D8" s="23" t="s">
        <v>57</v>
      </c>
      <c r="E8" s="23" t="s">
        <v>58</v>
      </c>
      <c r="F8" s="23" t="s">
        <v>59</v>
      </c>
      <c r="G8" s="23" t="s">
        <v>60</v>
      </c>
      <c r="H8" s="23" t="s">
        <v>61</v>
      </c>
      <c r="I8" s="23" t="s">
        <v>62</v>
      </c>
      <c r="J8" s="23" t="s">
        <v>63</v>
      </c>
      <c r="K8" s="23" t="s">
        <v>64</v>
      </c>
      <c r="L8" s="23" t="s">
        <v>68</v>
      </c>
      <c r="M8" s="23" t="s">
        <v>69</v>
      </c>
      <c r="N8" s="7"/>
      <c r="O8" s="7"/>
      <c r="P8" s="7"/>
      <c r="Q8" s="7"/>
      <c r="R8" s="7"/>
      <c r="S8" s="7"/>
      <c r="T8" s="7"/>
      <c r="U8" s="7"/>
      <c r="V8" s="7"/>
      <c r="W8" s="7"/>
      <c r="X8" s="7"/>
      <c r="Y8" s="7"/>
      <c r="Z8" s="4"/>
      <c r="AA8" s="7"/>
      <c r="AB8" s="7"/>
      <c r="AC8" s="7"/>
      <c r="AD8" s="7"/>
      <c r="AE8" s="7"/>
      <c r="AF8" s="7"/>
      <c r="AG8" s="7"/>
      <c r="AH8" s="7"/>
      <c r="AI8" s="7"/>
      <c r="AJ8" s="7"/>
      <c r="AK8" s="7"/>
      <c r="AL8" s="7"/>
      <c r="AM8" s="7"/>
      <c r="AN8" s="7"/>
      <c r="AO8" s="7"/>
      <c r="AP8" s="3"/>
    </row>
    <row r="9" spans="2:42" s="6" customFormat="1" ht="40.5" customHeight="1">
      <c r="B9" s="148" t="str">
        <f>tarih!B13</f>
        <v>1. HAFTA</v>
      </c>
      <c r="C9" s="40" t="str">
        <f>tarih!J13</f>
        <v>31/Ağu/2020-04/Eyl/2020</v>
      </c>
      <c r="D9" s="149"/>
      <c r="E9" s="29"/>
      <c r="F9" s="29"/>
      <c r="G9" s="37"/>
      <c r="H9" s="37"/>
      <c r="I9" s="37"/>
      <c r="J9" s="30"/>
      <c r="K9" s="37"/>
      <c r="L9" s="37"/>
      <c r="M9" s="37"/>
      <c r="N9" s="7"/>
      <c r="O9" s="7"/>
      <c r="P9" s="7"/>
      <c r="Q9" s="7"/>
      <c r="R9" s="7"/>
      <c r="S9" s="7"/>
      <c r="T9" s="7"/>
      <c r="U9" s="7"/>
      <c r="V9" s="7"/>
      <c r="W9" s="7"/>
      <c r="X9" s="7"/>
      <c r="Y9" s="7"/>
      <c r="Z9" s="4"/>
      <c r="AA9" s="7"/>
      <c r="AB9" s="7"/>
      <c r="AC9" s="7"/>
      <c r="AD9" s="7"/>
      <c r="AE9" s="7"/>
      <c r="AF9" s="7"/>
      <c r="AG9" s="7"/>
      <c r="AH9" s="7"/>
      <c r="AI9" s="7"/>
      <c r="AJ9" s="7"/>
      <c r="AK9" s="7"/>
      <c r="AL9" s="7"/>
      <c r="AM9" s="7"/>
      <c r="AN9" s="7"/>
      <c r="AO9" s="7"/>
      <c r="AP9" s="3"/>
    </row>
    <row r="10" spans="2:42" s="6" customFormat="1" ht="40.5" customHeight="1">
      <c r="B10" s="148" t="str">
        <f>tarih!B14</f>
        <v>2. HAFTA</v>
      </c>
      <c r="C10" s="40" t="str">
        <f>tarih!J14</f>
        <v>07/Eyl/2020-11/Eyl/2020</v>
      </c>
      <c r="D10" s="29"/>
      <c r="E10" s="29"/>
      <c r="F10" s="29"/>
      <c r="G10" s="37"/>
      <c r="H10" s="37"/>
      <c r="I10" s="37"/>
      <c r="J10" s="30"/>
      <c r="K10" s="37"/>
      <c r="L10" s="37"/>
      <c r="M10" s="37"/>
      <c r="N10" s="7"/>
      <c r="O10" s="7"/>
      <c r="P10" s="7"/>
      <c r="Q10" s="7"/>
      <c r="R10" s="7"/>
      <c r="S10" s="7"/>
      <c r="T10" s="7"/>
      <c r="U10" s="7"/>
      <c r="V10" s="7"/>
      <c r="W10" s="7"/>
      <c r="X10" s="7"/>
      <c r="Y10" s="7"/>
      <c r="Z10" s="4"/>
      <c r="AA10" s="7"/>
      <c r="AB10" s="7"/>
      <c r="AC10" s="7"/>
      <c r="AD10" s="7"/>
      <c r="AE10" s="7"/>
      <c r="AF10" s="7"/>
      <c r="AG10" s="7"/>
      <c r="AH10" s="7"/>
      <c r="AI10" s="7"/>
      <c r="AJ10" s="7"/>
      <c r="AK10" s="7"/>
      <c r="AL10" s="7"/>
      <c r="AM10" s="7"/>
      <c r="AN10" s="7"/>
      <c r="AO10" s="7"/>
      <c r="AP10" s="3"/>
    </row>
    <row r="11" spans="2:42" ht="40.5" customHeight="1">
      <c r="B11" s="148" t="str">
        <f>tarih!B15</f>
        <v>3. HAFTA</v>
      </c>
      <c r="C11" s="40" t="str">
        <f>tarih!J15</f>
        <v>14/Eyl/2020-18/Eyl/2020</v>
      </c>
      <c r="D11" s="150"/>
      <c r="E11" s="150"/>
      <c r="F11" s="150"/>
      <c r="G11" s="38"/>
      <c r="H11" s="38"/>
      <c r="I11" s="38"/>
      <c r="J11" s="152"/>
      <c r="K11" s="38"/>
      <c r="L11" s="38"/>
      <c r="M11" s="38"/>
      <c r="N11" s="7"/>
      <c r="O11" s="7"/>
      <c r="P11" s="7"/>
      <c r="Q11" s="7"/>
      <c r="R11" s="7"/>
      <c r="S11" s="7"/>
      <c r="T11" s="7"/>
      <c r="U11" s="7"/>
      <c r="V11" s="7"/>
      <c r="W11" s="7"/>
      <c r="X11" s="7"/>
      <c r="Y11" s="7"/>
      <c r="Z11" s="4"/>
      <c r="AA11" s="7"/>
      <c r="AB11" s="7"/>
      <c r="AC11" s="7"/>
      <c r="AD11" s="7"/>
      <c r="AE11" s="7"/>
      <c r="AF11" s="7"/>
      <c r="AG11" s="7"/>
      <c r="AH11" s="7"/>
      <c r="AI11" s="7"/>
      <c r="AJ11" s="7"/>
      <c r="AK11" s="7"/>
      <c r="AL11" s="7"/>
      <c r="AM11" s="7"/>
      <c r="AN11" s="7"/>
      <c r="AO11" s="7"/>
      <c r="AP11" s="12"/>
    </row>
    <row r="12" spans="2:42" ht="76.5">
      <c r="B12" s="148" t="str">
        <f>tarih!B16</f>
        <v>4. HAFTA</v>
      </c>
      <c r="C12" s="40" t="str">
        <f>tarih!J16</f>
        <v>21/Eyl/2020-25/Eyl/2020</v>
      </c>
      <c r="D12" s="151" t="str">
        <f>CONCATENATE(türkçe!D12,türkçe!E12)</f>
        <v>ARKADAŞIM PAPİ                                                  T.2.2.1. Kelimeleri anlamlarına uygun kullanır.T.2.2.3. Çerçevesi belirli bir konu hakkında konuşur.</v>
      </c>
      <c r="E12" s="151" t="str">
        <f>CONCATENATE(türkçe!F12,türkçe!G12)</f>
        <v>T.2.3.1. Okuma materyallerindeki temel bölümleri tanır.T.2.3.2. Noktalama işaretlerine dikkat ederek okur.</v>
      </c>
      <c r="F12" s="151" t="str">
        <f>CONCATENATE(türkçe!H12,türkçe!I12)</f>
        <v>T.2.3.3. Vurgu, tonlama ve telaffuza dikkat ederek okur.T.2.3.7. Görselden/görsellerden hareketle bilmediği kelimeleri ve anlamlarını tahmin eder.</v>
      </c>
      <c r="G12" s="147" t="str">
        <f>CONCATENATE(türkçe!J12,türkçe!K12)</f>
        <v>T.2.3.13. Okuduğu metnin konusunu belirler.T.2.3.14. Okuduğu metinle ilgili soruları cevaplar.</v>
      </c>
      <c r="H12" s="147" t="str">
        <f>CONCATENATE(türkçe!L12)</f>
        <v>T.2.3.8. Kelimelerin zıt anlamlılarını tahmin eder.</v>
      </c>
      <c r="I12" s="147" t="str">
        <f>CONCATENATE(türkçe!M12)</f>
        <v>T.2.4.8. Büyük harf ve noktalama işaretlerini uygun yerlerde kullanır.</v>
      </c>
      <c r="J12" s="135"/>
      <c r="K12" s="135"/>
      <c r="L12" s="135"/>
      <c r="M12" s="135"/>
      <c r="N12" s="7"/>
      <c r="O12" s="7"/>
      <c r="P12" s="7"/>
      <c r="Q12" s="7"/>
      <c r="R12" s="7"/>
      <c r="S12" s="7"/>
      <c r="T12" s="7"/>
      <c r="U12" s="7"/>
      <c r="V12" s="7"/>
      <c r="W12" s="7"/>
      <c r="X12" s="7"/>
      <c r="Y12" s="7"/>
      <c r="Z12" s="4"/>
      <c r="AA12" s="7"/>
      <c r="AB12" s="7"/>
      <c r="AC12" s="7"/>
      <c r="AD12" s="7"/>
      <c r="AE12" s="7"/>
      <c r="AF12" s="7"/>
      <c r="AG12" s="7"/>
      <c r="AH12" s="7"/>
      <c r="AI12" s="7"/>
      <c r="AJ12" s="7"/>
      <c r="AK12" s="7"/>
      <c r="AL12" s="7"/>
      <c r="AM12" s="7"/>
      <c r="AN12" s="7"/>
      <c r="AO12" s="7"/>
      <c r="AP12" s="12"/>
    </row>
    <row r="13" spans="2:42" ht="89.25">
      <c r="B13" s="148" t="str">
        <f>tarih!B17</f>
        <v>5. HAFTA</v>
      </c>
      <c r="C13" s="40" t="str">
        <f>tarih!J17</f>
        <v>28/Eyl/2020-02/Eki/2020</v>
      </c>
      <c r="D13" s="151" t="str">
        <f>CONCATENATE(türkçe!D13,türkçe!E13)</f>
        <v>PARAŞÜTLE OYNAMAK ÇOK EĞLENCELİ     T.2.1.1. Görselden/görsellerden hareketle dinleyeceği/izleyeceği metnin konusunu tahmin eder.T.2.2.1. Kelimeleri anlamlarına uygun kullanır.</v>
      </c>
      <c r="E13" s="151" t="str">
        <f>CONCATENATE(türkçe!F13,türkçe!G13)</f>
        <v>T.2.2.4. Konuşma stratejilerini uygular.T.2.3.6. Okuma stratejilerini uygular.</v>
      </c>
      <c r="F13" s="151" t="str">
        <f>CONCATENATE(türkçe!H13,türkçe!I13)</f>
        <v>T.2.3.8. Kelimelerin zıt anlamlılarını tahmin eder.T.2.3.11. Görsellerden hareketle okuyacağı metnin konusunu tahmin eder.</v>
      </c>
      <c r="G13" s="147" t="str">
        <f>CONCATENATE(türkçe!J13,türkçe!K13)</f>
        <v>T.2.1.1. Görselden/görsellerden hareketle dinleyeceği/izleyeceği metnin konusunu tahmin ederT.2.4.1. Anlamlı ve kurallı cümleler yazar.</v>
      </c>
      <c r="H13" s="147" t="str">
        <f>CONCATENATE(türkçe!L13)</f>
        <v>T.2.4.12. Yazma çalışmaları yapar.</v>
      </c>
      <c r="I13" s="147" t="str">
        <f>CONCATENATE(türkçe!M13)</f>
        <v>T.2.4.8. Büyük harf ve noktalama işaretlerini uygun yerlerde kullanır.</v>
      </c>
      <c r="J13" s="135"/>
      <c r="K13" s="135"/>
      <c r="L13" s="135"/>
      <c r="M13" s="135"/>
      <c r="N13" s="7"/>
      <c r="O13" s="7"/>
      <c r="P13" s="7"/>
      <c r="Q13" s="7"/>
      <c r="R13" s="7"/>
      <c r="S13" s="7"/>
      <c r="T13" s="7"/>
      <c r="U13" s="7"/>
      <c r="V13" s="7"/>
      <c r="W13" s="7"/>
      <c r="X13" s="7"/>
      <c r="Y13" s="7"/>
      <c r="Z13" s="4"/>
      <c r="AA13" s="7"/>
      <c r="AB13" s="7"/>
      <c r="AC13" s="7"/>
      <c r="AD13" s="7"/>
      <c r="AE13" s="7"/>
      <c r="AF13" s="7"/>
      <c r="AG13" s="7"/>
      <c r="AH13" s="7"/>
      <c r="AI13" s="7"/>
      <c r="AJ13" s="7"/>
      <c r="AK13" s="7"/>
      <c r="AL13" s="7"/>
      <c r="AM13" s="7"/>
      <c r="AN13" s="7"/>
      <c r="AO13" s="7"/>
      <c r="AP13" s="12"/>
    </row>
    <row r="14" spans="2:42" ht="76.5">
      <c r="B14" s="148" t="str">
        <f>tarih!B18</f>
        <v>6. HAFTA</v>
      </c>
      <c r="C14" s="40" t="str">
        <f>tarih!J18</f>
        <v>05/Eki/2020-09/Eki/2020</v>
      </c>
      <c r="D14" s="151" t="str">
        <f>CONCATENATE(türkçe!D14,türkçe!E14)</f>
        <v>UÇURTMA  TEKERLEMESİ                                 T.2.2.1. Kelimeleri anlamlarına uygun kullanır.T.2.2.2. Hazırlıksız konuşmalar yapar.</v>
      </c>
      <c r="E14" s="151" t="str">
        <f>CONCATENATE(türkçe!F14,türkçe!G14)</f>
        <v>T.2.2.3. Çerçevesi belirli bir konu hakkında konuşur.T.2.2.4. Konuşma stratejilerini uygular.</v>
      </c>
      <c r="F14" s="151" t="str">
        <f>CONCATENATE(türkçe!H14,türkçe!I14)</f>
        <v>T.2.3.3. Vurgu, tonlama ve telaffuza dikkat ederek okur.                                             T.2.3.4. Şiir okur.T.2.3.11. Görsellerden hareketle okuyacağı metnin konusunu tahmin eder.</v>
      </c>
      <c r="G14" s="147" t="str">
        <f>CONCATENATE(türkçe!J14,türkçe!K14)</f>
        <v>T.2.3.9. Kelimelerin eş anlamlılarını tahmin eder.T.2.3.14. Okuduğu metinle ilgili soruları cevaplar.</v>
      </c>
      <c r="H14" s="147" t="str">
        <f>CONCATENATE(türkçe!L14)</f>
        <v>T.2.4.2. Şiir yazar.                                    T.2.4.14. Yazma stratejilerini uygular.</v>
      </c>
      <c r="I14" s="147" t="str">
        <f>CONCATENATE(türkçe!M14)</f>
        <v>T.2.4.12. Yazma çalışmaları yapar.</v>
      </c>
      <c r="J14" s="135"/>
      <c r="K14" s="135"/>
      <c r="L14" s="135"/>
      <c r="M14" s="135"/>
      <c r="N14" s="7"/>
      <c r="O14" s="7"/>
      <c r="P14" s="7"/>
      <c r="Q14" s="7"/>
      <c r="R14" s="7"/>
      <c r="S14" s="7"/>
      <c r="T14" s="7"/>
      <c r="U14" s="7"/>
      <c r="V14" s="7"/>
      <c r="W14" s="7"/>
      <c r="X14" s="7"/>
      <c r="Y14" s="7"/>
      <c r="Z14" s="4"/>
      <c r="AA14" s="7"/>
      <c r="AB14" s="7"/>
      <c r="AC14" s="7"/>
      <c r="AD14" s="7"/>
      <c r="AE14" s="7"/>
      <c r="AF14" s="7"/>
      <c r="AG14" s="7"/>
      <c r="AH14" s="7"/>
      <c r="AI14" s="7"/>
      <c r="AJ14" s="7"/>
      <c r="AK14" s="7"/>
      <c r="AL14" s="7"/>
      <c r="AM14" s="7"/>
      <c r="AN14" s="7"/>
      <c r="AO14" s="7"/>
      <c r="AP14" s="12"/>
    </row>
    <row r="15" spans="2:42" ht="102">
      <c r="B15" s="148" t="str">
        <f>tarih!B19</f>
        <v>7. HAFTA</v>
      </c>
      <c r="C15" s="40" t="str">
        <f>tarih!J19</f>
        <v>12/Eki/2020-16/Eki/2020</v>
      </c>
      <c r="D15" s="151" t="str">
        <f>CONCATENATE(türkçe!D15,türkçe!E15)</f>
        <v>AFERİN                                                    T.2.1.1. Görselden/görsellerden hareketle dinleyeceği/izleyeceği metnin konusunu tahmin eder.T.2.1.4. Dinlediklerinin/izlediklerinin konusunu belirler.</v>
      </c>
      <c r="E15" s="151" t="str">
        <f>CONCATENATE(türkçe!F15,türkçe!G15)</f>
        <v>T.2.1.5. Dinlediklerine/izlediklerine yönelik sorulara cevap verir.T.2.1.6. Dinlediklerine/izlediklerine farklı başlıklar önerir.T.2.2.1. Kelimeleri anlamlarına uygun kullanır</v>
      </c>
      <c r="F15" s="151" t="str">
        <f>CONCATENATE(türkçe!H15,türkçe!I15)</f>
        <v>T.2.2.2. Hazırlıksız konuşmalar yapar..T.2.2.3. Çerçevesi belirli bir konu hakkında konuşur.T.2.2.4. Konuşma stratejilerini uygular.</v>
      </c>
      <c r="G15" s="147" t="str">
        <f>CONCATENATE(türkçe!J15,türkçe!K15)</f>
        <v>T.2.4.8. Büyük harf ve noktalama işaretlerini uygun yerlerde kullanır.T.2.4.8. Büyük harf ve noktalama işaretlerini uygun yerlerde kullanır.</v>
      </c>
      <c r="H15" s="147" t="str">
        <f>CONCATENATE(türkçe!L15)</f>
        <v>T.2.4.8. Büyük harf ve noktalama işaretlerini uygun yerlerde kullanır.</v>
      </c>
      <c r="I15" s="147" t="str">
        <f>CONCATENATE(türkçe!M15)</f>
        <v>T.2.4.8. Büyük harf ve noktalama işaretlerini uygun yerlerde kullanır.</v>
      </c>
      <c r="J15" s="135"/>
      <c r="K15" s="135"/>
      <c r="L15" s="135"/>
      <c r="M15" s="135"/>
      <c r="N15" s="7"/>
      <c r="O15" s="7"/>
      <c r="P15" s="7"/>
      <c r="Q15" s="7"/>
      <c r="R15" s="7"/>
      <c r="S15" s="7"/>
      <c r="T15" s="7"/>
      <c r="U15" s="7"/>
      <c r="V15" s="7"/>
      <c r="W15" s="7"/>
      <c r="X15" s="7"/>
      <c r="Y15" s="7"/>
      <c r="Z15" s="4"/>
      <c r="AA15" s="7"/>
      <c r="AB15" s="7"/>
      <c r="AC15" s="7"/>
      <c r="AD15" s="7"/>
      <c r="AE15" s="7"/>
      <c r="AF15" s="7"/>
      <c r="AG15" s="7"/>
      <c r="AH15" s="7"/>
      <c r="AI15" s="7"/>
      <c r="AJ15" s="7"/>
      <c r="AK15" s="7"/>
      <c r="AL15" s="7"/>
      <c r="AM15" s="7"/>
      <c r="AN15" s="7"/>
      <c r="AO15" s="7"/>
      <c r="AP15" s="12"/>
    </row>
    <row r="16" spans="2:42" ht="76.5">
      <c r="B16" s="148" t="str">
        <f>tarih!B20</f>
        <v>8. HAFTA</v>
      </c>
      <c r="C16" s="40" t="str">
        <f>tarih!J20</f>
        <v>19/Eki/2020-23/Eki/2020</v>
      </c>
      <c r="D16" s="151" t="str">
        <f>CONCATENATE(türkçe!D16,türkçe!E16)</f>
        <v>ŞEHİT  MEHMET  KAMİL                                      T.2.2.1. Kelimeleri anlamlarına uygun kullanır.T.2.2.2. Hazırlıksız konuşmalar yapar.</v>
      </c>
      <c r="E16" s="151" t="str">
        <f>CONCATENATE(türkçe!F16,türkçe!G16)</f>
        <v>T.2.2.3. Çerçevesi belirli bir konu hakkında konuşur.T.2.2.4. Konuşma stratejilerini uygular.T.2.3.8. Kelimelerin zıt anlamlılarını tahmin eder.</v>
      </c>
      <c r="F16" s="151" t="str">
        <f>CONCATENATE(türkçe!H16,türkçe!I16)</f>
        <v>T.2.3.14. Okuduğu metinle ilgili soruları cevaplar.T.2.3.10. Görsellerle ilgili soruları cevaplar.</v>
      </c>
      <c r="G16" s="147" t="str">
        <f>CONCATENATE(türkçe!J16,türkçe!K16)</f>
        <v>T.2.4.8. Büyük harf ve noktalama işaretlerini uygun yerlerde kullanır.T.2.4.14. Yazma stratejilerini uygular.T.2.4.14. Yazma stratejilerini uygular.</v>
      </c>
      <c r="H16" s="147" t="str">
        <f>CONCATENATE(türkçe!L16)</f>
        <v>T.2.4.14. Yazma stratejilerini uygular.</v>
      </c>
      <c r="I16" s="147" t="str">
        <f>CONCATENATE(türkçe!M16)</f>
        <v>T.2.4.14. Yazma stratejilerini uygular.</v>
      </c>
      <c r="J16" s="135"/>
      <c r="K16" s="135"/>
      <c r="L16" s="135"/>
      <c r="M16" s="135"/>
      <c r="N16" s="7"/>
      <c r="O16" s="7"/>
      <c r="P16" s="7"/>
      <c r="Q16" s="7"/>
      <c r="R16" s="7"/>
      <c r="S16" s="7"/>
      <c r="T16" s="7"/>
      <c r="U16" s="7"/>
      <c r="V16" s="7"/>
      <c r="W16" s="7"/>
      <c r="X16" s="7"/>
      <c r="Y16" s="7"/>
      <c r="Z16" s="4"/>
      <c r="AA16" s="7"/>
      <c r="AB16" s="7"/>
      <c r="AC16" s="7"/>
      <c r="AD16" s="7"/>
      <c r="AE16" s="7"/>
      <c r="AF16" s="7"/>
      <c r="AG16" s="7"/>
      <c r="AH16" s="7"/>
      <c r="AI16" s="7"/>
      <c r="AJ16" s="7"/>
      <c r="AK16" s="7"/>
      <c r="AL16" s="7"/>
      <c r="AM16" s="7"/>
      <c r="AN16" s="7"/>
      <c r="AO16" s="7"/>
      <c r="AP16" s="12"/>
    </row>
    <row r="17" spans="2:42" ht="76.5">
      <c r="B17" s="148" t="str">
        <f>tarih!B21</f>
        <v>9. HAFTA</v>
      </c>
      <c r="C17" s="40" t="str">
        <f>tarih!J21</f>
        <v>26/Eki/2020-30/Eki/2020</v>
      </c>
      <c r="D17" s="151" t="str">
        <f>CONCATENATE(türkçe!D17,türkçe!E17)</f>
        <v>ÖNCE ATATÜRK                                     T.2.2.1. Kelimeleri anlamlarına uygun kullanır.T.2.2.2. Hazırlıksız konuşmalar yapar.T.2.2.3. Çerçevesi belirli bir konu hakkında konuşur.</v>
      </c>
      <c r="E17" s="151" t="str">
        <f>CONCATENATE(türkçe!F17,türkçe!G17)</f>
        <v>T.2.3.3. Vurgu, tonlama ve telaffuza dikkat ederek okur.                                              T.2.3.4. Şiir okur.T.2.3.11. Görsellerden hareketle okuyacağı metnin konusunu tahmin eder.</v>
      </c>
      <c r="F17" s="151" t="str">
        <f>CONCATENATE(türkçe!H17,türkçe!I17)</f>
        <v>T.2.3.14. Okuduğu metinle ilgili soruları cevaplar.T.2.3.14. Okuduğu metinle ilgili soruları cevaplar.</v>
      </c>
      <c r="G17" s="147" t="str">
        <f>CONCATENATE(türkçe!J17,türkçe!K17)</f>
        <v>T.2.4.7. Yazdıklarının içeriğine uygun başlık belirler.CUMHURİYET BAYRAMI</v>
      </c>
      <c r="H17" s="147" t="str">
        <f>CONCATENATE(türkçe!L17)</f>
        <v>T.2.4.7. Yazdıklarının içeriğine uygun başlık belirler.</v>
      </c>
      <c r="I17" s="147" t="str">
        <f>CONCATENATE(türkçe!M17)</f>
        <v>T.2.4.10. Yazdıklarını düzenler.                                                    T.2.4.11. Yazdıklarını paylaşır.</v>
      </c>
      <c r="J17" s="135"/>
      <c r="K17" s="39"/>
      <c r="L17" s="135"/>
      <c r="M17" s="135"/>
      <c r="N17" s="7"/>
      <c r="O17" s="7"/>
      <c r="P17" s="7"/>
      <c r="Q17" s="7"/>
      <c r="R17" s="7"/>
      <c r="S17" s="7"/>
      <c r="T17" s="7"/>
      <c r="U17" s="7"/>
      <c r="V17" s="7"/>
      <c r="W17" s="7"/>
      <c r="X17" s="7"/>
      <c r="Y17" s="7"/>
      <c r="Z17" s="4"/>
      <c r="AA17" s="7"/>
      <c r="AB17" s="7"/>
      <c r="AC17" s="7"/>
      <c r="AD17" s="7"/>
      <c r="AE17" s="7"/>
      <c r="AF17" s="7"/>
      <c r="AG17" s="7"/>
      <c r="AH17" s="7"/>
      <c r="AI17" s="7"/>
      <c r="AJ17" s="7"/>
      <c r="AK17" s="7"/>
      <c r="AL17" s="7"/>
      <c r="AM17" s="7"/>
      <c r="AN17" s="7"/>
      <c r="AO17" s="7"/>
      <c r="AP17" s="12"/>
    </row>
    <row r="18" spans="2:42" s="6" customFormat="1" ht="76.5">
      <c r="B18" s="148" t="str">
        <f>tarih!B22</f>
        <v>10. HAFTA</v>
      </c>
      <c r="C18" s="40" t="str">
        <f>tarih!J22</f>
        <v>02/Kas/2020-06/Kas/2020</v>
      </c>
      <c r="D18" s="151" t="str">
        <f>CONCATENATE(türkçe!D18,türkçe!E18)</f>
        <v>ÇANAKKALEDEN  SONRA                            T.2.2.1. Kelimeleri anlamlarına uygun kullanır.T.2.2.2. Hazırlıksız konuşmalar yapar.T.2.2.3. Çerçevesi belirli bir konu hakkında konuşur.</v>
      </c>
      <c r="E18" s="151" t="str">
        <f>CONCATENATE(türkçe!F18,türkçe!G18)</f>
        <v>T.2.3.11. Görsellerden hareketle okuyacağı metnin konusunu tahmin eder.T.2.3.2. Noktalama işaretlerine dikkat ederek okur.</v>
      </c>
      <c r="F18" s="151" t="str">
        <f>CONCATENATE(türkçe!H18,türkçe!I18)</f>
        <v>T.2.3.14. Okuduğu metinle ilgili soruları cevaplar.T.2.4.1. Anlamlı ve kurallı cümleler yazar.</v>
      </c>
      <c r="G18" s="147" t="str">
        <f>CONCATENATE(türkçe!J18,türkçe!K18)</f>
        <v>T.2.4.10. Yazdıklarını düzenler.T.2.4.1. Anlamlı ve kurallı cümleler yazar.</v>
      </c>
      <c r="H18" s="147" t="str">
        <f>CONCATENATE(türkçe!L18)</f>
        <v>T.2.4.10. Yazdıklarını düzenler.</v>
      </c>
      <c r="I18" s="147" t="str">
        <f>CONCATENATE(türkçe!M18)</f>
        <v>T.2.4.10. Yazdıklarını düzenler.</v>
      </c>
      <c r="J18" s="135"/>
      <c r="K18" s="135"/>
      <c r="L18" s="135"/>
      <c r="M18" s="135"/>
      <c r="N18" s="3"/>
      <c r="O18" s="3"/>
      <c r="P18" s="3"/>
      <c r="Q18" s="3"/>
      <c r="R18" s="3"/>
      <c r="S18" s="3"/>
      <c r="T18" s="3"/>
      <c r="U18" s="3"/>
      <c r="V18" s="3"/>
      <c r="W18" s="4"/>
      <c r="X18" s="5"/>
      <c r="Y18" s="4"/>
      <c r="Z18" s="4"/>
      <c r="AA18" s="3"/>
      <c r="AB18" s="3"/>
      <c r="AC18" s="3"/>
      <c r="AD18" s="3"/>
      <c r="AE18" s="3"/>
      <c r="AF18" s="3"/>
      <c r="AG18" s="3"/>
      <c r="AH18" s="3"/>
      <c r="AI18" s="3"/>
      <c r="AJ18" s="3"/>
      <c r="AK18" s="3"/>
      <c r="AL18" s="3"/>
      <c r="AM18" s="4"/>
      <c r="AN18" s="5"/>
      <c r="AO18" s="4"/>
      <c r="AP18" s="3"/>
    </row>
    <row r="19" spans="2:42" s="6" customFormat="1" ht="114.75">
      <c r="B19" s="148" t="str">
        <f>tarih!B23</f>
        <v>11. HAFTA</v>
      </c>
      <c r="C19" s="40" t="str">
        <f>tarih!J23</f>
        <v>09/Kas/2020-13/Kas/2020</v>
      </c>
      <c r="D19" s="151" t="str">
        <f>CONCATENATE(türkçe!D19,türkçe!E19)</f>
        <v>ALİ VE AYŞE İLE İSTİKLAL MARŞI T.2.1.1. Görselden/görsellerden hareketle dinleyeceği/izleyeceği metnin konusunu tahmin eder.T.2.1.8. Dinleme stratejilerini uygular.T.2.2.1. Kelimeleri anlamlarına uygun kullanır.</v>
      </c>
      <c r="E19" s="151" t="str">
        <f>CONCATENATE(türkçe!F19,türkçe!G19)</f>
        <v>T.2.2.2. Hazırlıksız konuşmalar yapar.T.2.2.3. Çerçevesi belirli bir konu hakkında konuşur.</v>
      </c>
      <c r="F19" s="151" t="str">
        <f>CONCATENATE(türkçe!H19,türkçe!I19)</f>
        <v>T.2.2.4. Konuşma stratejilerini uygular.T.2.4.5. Yazılarını görsel unsurlarla destekler.</v>
      </c>
      <c r="G19" s="147" t="str">
        <f>CONCATENATE(türkçe!J19,türkçe!K19)</f>
        <v>T.2.4.14. Yazma stratejilerini uygular.T.2.2.4. Konuşma stratejilerini uygular.</v>
      </c>
      <c r="H19" s="147" t="str">
        <f>CONCATENATE(türkçe!L19)</f>
        <v>T.2.4.5. Yazılarını görsel unsurlarla destekler.</v>
      </c>
      <c r="I19" s="147" t="str">
        <f>CONCATENATE(türkçe!M19)</f>
        <v>T.2.4.14. Yazma stratejilerini uygular.</v>
      </c>
      <c r="J19" s="135"/>
      <c r="K19" s="135"/>
      <c r="L19" s="135"/>
      <c r="M19" s="135"/>
      <c r="N19" s="3"/>
      <c r="O19" s="3"/>
      <c r="P19" s="3"/>
      <c r="Q19" s="3"/>
      <c r="R19" s="3"/>
      <c r="S19" s="3"/>
      <c r="T19" s="3"/>
      <c r="U19" s="3"/>
      <c r="V19" s="3"/>
      <c r="W19" s="7"/>
      <c r="X19" s="7"/>
      <c r="Y19" s="7"/>
      <c r="Z19" s="4"/>
      <c r="AA19" s="3"/>
      <c r="AB19" s="3"/>
      <c r="AC19" s="3"/>
      <c r="AD19" s="3"/>
      <c r="AE19" s="3"/>
      <c r="AF19" s="3"/>
      <c r="AG19" s="3"/>
      <c r="AH19" s="3"/>
      <c r="AI19" s="3"/>
      <c r="AJ19" s="3"/>
      <c r="AK19" s="3"/>
      <c r="AL19" s="3"/>
      <c r="AM19" s="7"/>
      <c r="AN19" s="7"/>
      <c r="AO19" s="7"/>
      <c r="AP19" s="3"/>
    </row>
    <row r="20" spans="2:42" s="6" customFormat="1" ht="102">
      <c r="B20" s="148" t="str">
        <f>tarih!B24</f>
        <v>12. HAFTA</v>
      </c>
      <c r="C20" s="40" t="str">
        <f>tarih!J24</f>
        <v>23/Kas/2020-27/Kas/2020</v>
      </c>
      <c r="D20" s="151" t="str">
        <f>CONCATENATE(türkçe!D20,türkçe!E20)</f>
        <v>CİMRİNİN KEDİLERİ                                                      T.2.2.1. Kelimeleri anlamlarına uygun kullanır.T.2.1.8. Dinleme stratejilerini uygular.T.2.1.4. Dinlediklerinin/izlediklerinin konusunu belirler.</v>
      </c>
      <c r="E20" s="151" t="str">
        <f>CONCATENATE(türkçe!F20,türkçe!G20)</f>
        <v>T.2.1.5. Dinlediklerine/izlediklerine yönelik sorulara cevap verir.T.2.2.1. Kelimeleri anlamlarına uygun kullanır.T.2.3.15. Okuduğu metnin içeriğine uygun başlık/başlıklar belirler.</v>
      </c>
      <c r="F20" s="151" t="str">
        <f>CONCATENATE(türkçe!H20,türkçe!I20)</f>
        <v>T.2.3.17. Okuduğu metindeki hikâye unsurlarını belirler.T.2.4.8. Büyük harf ve noktalama işaretlerini uygun yerlerde kullanır.</v>
      </c>
      <c r="G20" s="147" t="str">
        <f>CONCATENATE(türkçe!J20,türkçe!K20)</f>
        <v>T.2.4.3. Kısa metinler yazar.T.2.4.8. Büyük harf ve noktalama işaretlerini uygun yerlerde kullanır.</v>
      </c>
      <c r="H20" s="147" t="str">
        <f>CONCATENATE(türkçe!L20)</f>
        <v>T.2.4.3. Kısa metinler yazar.</v>
      </c>
      <c r="I20" s="147" t="str">
        <f>CONCATENATE(türkçe!M20)</f>
        <v>T.2.4.10. Yazdıklarını düzenler.</v>
      </c>
      <c r="J20" s="135"/>
      <c r="K20" s="135"/>
      <c r="L20" s="135"/>
      <c r="M20" s="135"/>
      <c r="N20" s="3"/>
      <c r="O20" s="3"/>
      <c r="P20" s="3"/>
      <c r="Q20" s="3"/>
      <c r="R20" s="3"/>
      <c r="S20" s="3"/>
      <c r="T20" s="3"/>
      <c r="U20" s="3"/>
      <c r="V20" s="3"/>
      <c r="W20" s="7"/>
      <c r="X20" s="7"/>
      <c r="Y20" s="7"/>
      <c r="Z20" s="4"/>
      <c r="AA20" s="3"/>
      <c r="AB20" s="3"/>
      <c r="AC20" s="3"/>
      <c r="AD20" s="3"/>
      <c r="AE20" s="3"/>
      <c r="AF20" s="3"/>
      <c r="AG20" s="3"/>
      <c r="AH20" s="3"/>
      <c r="AI20" s="3"/>
      <c r="AJ20" s="3"/>
      <c r="AK20" s="3"/>
      <c r="AL20" s="3"/>
      <c r="AM20" s="7"/>
      <c r="AN20" s="7"/>
      <c r="AO20" s="7"/>
      <c r="AP20" s="3"/>
    </row>
    <row r="21" spans="2:42" s="6" customFormat="1" ht="76.5">
      <c r="B21" s="148" t="str">
        <f>tarih!B25</f>
        <v>13. HAFTA</v>
      </c>
      <c r="C21" s="40" t="str">
        <f>tarih!J25</f>
        <v>30/Kas/2020-04/Ara/2020</v>
      </c>
      <c r="D21" s="151" t="str">
        <f>CONCATENATE(türkçe!D21,türkçe!E21)</f>
        <v>DOSTLARIMIZ VARSA                                               T.2.2.1. Kelimeleri anlamlarına uygun kullanır.T.2.2.2. Hazırlıksız konuşmalar yapar.T.2.2.3. Çerçevesi belirli bir konu hakkında konuşur.</v>
      </c>
      <c r="E21" s="151" t="str">
        <f>CONCATENATE(türkçe!F21,türkçe!G21)</f>
        <v>T.2.3.2. Noktalama işaretlerine dikkat ederek okur.T.2.3.11. Görsellerden hareketle okuyacağı metnin konusunu tahmin eder.</v>
      </c>
      <c r="F21" s="151" t="str">
        <f>CONCATENATE(türkçe!H21,türkçe!I21)</f>
        <v>T.2.3.7. Görselden/görsellerden hareketle bilmediği kelimeleri ve anlamlarını tahmin eder.T.2.3.9. Kelimelerin eş anlamlılarını tahmin eder.</v>
      </c>
      <c r="G21" s="147" t="str">
        <f>CONCATENATE(türkçe!J21,türkçe!K21)</f>
        <v>T.2.4.8. Büyük harf ve noktalama işaretlerini uygun yerlerde kullanır.T.2.3.9. Kelimelerin eş anlamlılarını tahmin eder.</v>
      </c>
      <c r="H21" s="147" t="str">
        <f>CONCATENATE(türkçe!L21)</f>
        <v>T.2.4.8. Büyük harf ve noktalama işaretlerini uygun yerlerde kullanır.</v>
      </c>
      <c r="I21" s="147" t="str">
        <f>CONCATENATE(türkçe!M21)</f>
        <v>T.2.4.13. Soru ekini kuralına uygun yazar.</v>
      </c>
      <c r="J21" s="135"/>
      <c r="K21" s="135"/>
      <c r="L21" s="135"/>
      <c r="M21" s="135"/>
      <c r="N21" s="3"/>
      <c r="O21" s="3"/>
      <c r="P21" s="3"/>
      <c r="Q21" s="3"/>
      <c r="R21" s="3"/>
      <c r="S21" s="3"/>
      <c r="T21" s="3"/>
      <c r="U21" s="3"/>
      <c r="V21" s="3"/>
      <c r="W21" s="7"/>
      <c r="X21" s="7"/>
      <c r="Y21" s="7"/>
      <c r="Z21" s="4"/>
      <c r="AA21" s="3"/>
      <c r="AB21" s="3"/>
      <c r="AC21" s="3"/>
      <c r="AD21" s="3"/>
      <c r="AE21" s="3"/>
      <c r="AF21" s="3"/>
      <c r="AG21" s="3"/>
      <c r="AH21" s="3"/>
      <c r="AI21" s="3"/>
      <c r="AJ21" s="3"/>
      <c r="AK21" s="3"/>
      <c r="AL21" s="3"/>
      <c r="AM21" s="7"/>
      <c r="AN21" s="7"/>
      <c r="AO21" s="7"/>
      <c r="AP21" s="3"/>
    </row>
    <row r="22" spans="2:42" s="6" customFormat="1" ht="76.5">
      <c r="B22" s="148" t="str">
        <f>tarih!B26</f>
        <v>14. HAFTA</v>
      </c>
      <c r="C22" s="40" t="str">
        <f>tarih!J26</f>
        <v>07/Ara/2020-11/Ara/2020</v>
      </c>
      <c r="D22" s="151" t="str">
        <f>CONCATENATE(türkçe!D22,türkçe!E22)</f>
        <v>YAŞLI  KADIN                                                          T.2.2.1. Kelimeleri anlamlarına uygun kullanır.T.2.2.2. Hazırlıksız konuşmalar yapar.T.2.2.4. Konuşma stratejilerini uygular.</v>
      </c>
      <c r="E22" s="151" t="str">
        <f>CONCATENATE(türkçe!F22,türkçe!G22)</f>
        <v>T.2.3.3. Vurgu, tonlama ve telaffuza dikkat ederek okur.T.2.3.4. Şiir okur.T.2.3.14. Okuduğu metinle ilgili soruları cevaplar.</v>
      </c>
      <c r="F22" s="151" t="str">
        <f>CONCATENATE(türkçe!H22,türkçe!I22)</f>
        <v>T.2.3.15. Okuduğu metnin içeriğine uygun başlık/başlıklar belirler.T.2.3.16. Metin türlerini tanır.</v>
      </c>
      <c r="G22" s="147" t="str">
        <f>CONCATENATE(türkçe!J22,türkçe!K22)</f>
        <v>T.2.4.9. Harfler, kelimeler ve cümleler arasında uygun boşluklar bırakır.T.2.4.9. Harfler, kelimeler ve cümleler arasında uygun boşluklar bırakır.</v>
      </c>
      <c r="H22" s="147" t="str">
        <f>CONCATENATE(türkçe!L22)</f>
        <v>T.2.4.9. Harfler, kelimeler ve cümleler arasında uygun boşluklar bırakır.</v>
      </c>
      <c r="I22" s="147" t="str">
        <f>CONCATENATE(türkçe!M22)</f>
        <v>T.2.4.1. Anlamlı ve kurallı cümleler yazar.</v>
      </c>
      <c r="J22" s="135"/>
      <c r="K22" s="135"/>
      <c r="L22" s="135"/>
      <c r="M22" s="135"/>
      <c r="N22" s="7"/>
      <c r="O22" s="7"/>
      <c r="P22" s="7"/>
      <c r="Q22" s="7"/>
      <c r="R22" s="7"/>
      <c r="S22" s="7"/>
      <c r="T22" s="7"/>
      <c r="U22" s="7"/>
      <c r="V22" s="7"/>
      <c r="W22" s="7"/>
      <c r="X22" s="7"/>
      <c r="Y22" s="7"/>
      <c r="Z22" s="4"/>
      <c r="AA22" s="7"/>
      <c r="AB22" s="7"/>
      <c r="AC22" s="7"/>
      <c r="AD22" s="7"/>
      <c r="AE22" s="7"/>
      <c r="AF22" s="7"/>
      <c r="AG22" s="7"/>
      <c r="AH22" s="7"/>
      <c r="AI22" s="7"/>
      <c r="AJ22" s="7"/>
      <c r="AK22" s="7"/>
      <c r="AL22" s="7"/>
      <c r="AM22" s="7"/>
      <c r="AN22" s="7"/>
      <c r="AO22" s="7"/>
      <c r="AP22" s="3"/>
    </row>
    <row r="23" spans="2:42" s="6" customFormat="1" ht="89.25">
      <c r="B23" s="148" t="str">
        <f>tarih!B27</f>
        <v>15. HAFTA</v>
      </c>
      <c r="C23" s="40" t="str">
        <f>tarih!J27</f>
        <v>14/Ara/2020-18/Ara/2020</v>
      </c>
      <c r="D23" s="151" t="str">
        <f>CONCATENATE(türkçe!D23,türkçe!E23)</f>
        <v>ÇOCUKLAR       T.2.1.4. Dinlediklerinin/izlediklerinin konusunu belirler.T.2.1.8. Dinleme stratejilerini uygular.T.2.1.5. Dinlediklerine/izlediklerine yönelik sorulara cevap verir.</v>
      </c>
      <c r="E23" s="151" t="str">
        <f>CONCATENATE(türkçe!F23,türkçe!G23)</f>
        <v>T.2.1.6. Dinlediklerine/izlediklerine farklı başlıklar önerir.T.2.2.1. Kelimeleri anlamlarına uygun kullanır.</v>
      </c>
      <c r="F23" s="151" t="str">
        <f>CONCATENATE(türkçe!H23,türkçe!I23)</f>
        <v>T.2.2.2. Hazırlıksız konuşmalar yapar.T.2.2.4. Konuşma stratejilerini uygular.T.2.4.12. Yazma çalışmaları yapar.</v>
      </c>
      <c r="G23" s="147" t="str">
        <f>CONCATENATE(türkçe!J23,türkçe!K23)</f>
        <v>T.2.4.14. Yazma stratejilerini uygular.T.2.4.14. Yazma stratejilerini uygular.</v>
      </c>
      <c r="H23" s="147" t="str">
        <f>CONCATENATE(türkçe!L23)</f>
        <v>T.2.4.12. Yazma çalışmaları yapar.</v>
      </c>
      <c r="I23" s="147" t="str">
        <f>CONCATENATE(türkçe!M23)</f>
        <v>T.2.4.14. Yazma stratejilerini uygular.</v>
      </c>
      <c r="J23" s="135"/>
      <c r="K23" s="135"/>
      <c r="L23" s="135"/>
      <c r="M23" s="135"/>
      <c r="N23" s="7"/>
      <c r="O23" s="7"/>
      <c r="P23" s="7"/>
      <c r="Q23" s="7"/>
      <c r="R23" s="7"/>
      <c r="S23" s="7"/>
      <c r="T23" s="7"/>
      <c r="U23" s="7"/>
      <c r="V23" s="7"/>
      <c r="W23" s="7"/>
      <c r="X23" s="7"/>
      <c r="Y23" s="7"/>
      <c r="Z23" s="4"/>
      <c r="AA23" s="7"/>
      <c r="AB23" s="7"/>
      <c r="AC23" s="7"/>
      <c r="AD23" s="7"/>
      <c r="AE23" s="7"/>
      <c r="AF23" s="7"/>
      <c r="AG23" s="7"/>
      <c r="AH23" s="7"/>
      <c r="AI23" s="7"/>
      <c r="AJ23" s="7"/>
      <c r="AK23" s="7"/>
      <c r="AL23" s="7"/>
      <c r="AM23" s="7"/>
      <c r="AN23" s="7"/>
      <c r="AO23" s="7"/>
      <c r="AP23" s="3"/>
    </row>
    <row r="24" spans="2:42" s="6" customFormat="1" ht="89.25">
      <c r="B24" s="148" t="str">
        <f>tarih!B28</f>
        <v>16. HAFTA</v>
      </c>
      <c r="C24" s="40" t="str">
        <f>tarih!J28</f>
        <v>21/Ara/2020-25/Ara/2020</v>
      </c>
      <c r="D24" s="151" t="str">
        <f>CONCATENATE(türkçe!D24,türkçe!E24)</f>
        <v>YERLİ MALLARI TUTUM HAFTASI    T.2.2.1. Kelimeleri anlamlarına uygun kullanır.T.2.2.3. Çerçevesi belirli bir konu hakkında konuşur.T.2.2.4. Konuşma stratejilerini uygular.</v>
      </c>
      <c r="E24" s="151" t="str">
        <f>CONCATENATE(türkçe!F24,türkçe!G24)</f>
        <v>T.2.3.2. Noktalama işaretlerine dikkat ederek okur.T.2.3.6. Okuma stratejilerini uygular.T.2.3.7. Görselden/görsellerden hareketle bilmediği kelimeleri ve anlamlarını tahmin eder.</v>
      </c>
      <c r="F24" s="151" t="str">
        <f>CONCATENATE(türkçe!H24,türkçe!I24)</f>
        <v>T.2.3.14. Okuduğu metinle ilgili soruları cevaplar.T.2.4.8. Büyük harf ve noktalama işaretlerini uygun yerlerde kullanır.</v>
      </c>
      <c r="G24" s="147" t="str">
        <f>CONCATENATE(türkçe!J24,türkçe!K24)</f>
        <v>T.2.4.12. Yazma çalışmaları yapar.T.2.4.12. Yazma çalışmaları yapar.</v>
      </c>
      <c r="H24" s="147" t="str">
        <f>CONCATENATE(türkçe!L24)</f>
        <v>T.2.4.8. Büyük harf ve noktalama işaretlerini uygun yerlerde kullanır.</v>
      </c>
      <c r="I24" s="147" t="str">
        <f>CONCATENATE(türkçe!M24)</f>
        <v>T.2.4.8. Büyük harf ve noktalama işaretlerini uygun yerlerde kullanır.</v>
      </c>
      <c r="J24" s="135"/>
      <c r="K24" s="135"/>
      <c r="L24" s="135"/>
      <c r="M24" s="135"/>
      <c r="N24" s="7"/>
      <c r="O24" s="7"/>
      <c r="P24" s="7"/>
      <c r="Q24" s="7"/>
      <c r="R24" s="7"/>
      <c r="S24" s="7"/>
      <c r="T24" s="7"/>
      <c r="U24" s="7"/>
      <c r="V24" s="7"/>
      <c r="W24" s="7"/>
      <c r="X24" s="7"/>
      <c r="Y24" s="7"/>
      <c r="Z24" s="4"/>
      <c r="AA24" s="7"/>
      <c r="AB24" s="7"/>
      <c r="AC24" s="7"/>
      <c r="AD24" s="7"/>
      <c r="AE24" s="7"/>
      <c r="AF24" s="7"/>
      <c r="AG24" s="7"/>
      <c r="AH24" s="7"/>
      <c r="AI24" s="7"/>
      <c r="AJ24" s="7"/>
      <c r="AK24" s="7"/>
      <c r="AL24" s="7"/>
      <c r="AM24" s="7"/>
      <c r="AN24" s="7"/>
      <c r="AO24" s="7"/>
      <c r="AP24" s="3"/>
    </row>
    <row r="25" spans="2:42" s="6" customFormat="1" ht="76.5">
      <c r="B25" s="148" t="str">
        <f>tarih!B29</f>
        <v>17. HAFTA</v>
      </c>
      <c r="C25" s="40" t="str">
        <f>tarih!J29</f>
        <v>28/Ara/2020-01/Oca/2021</v>
      </c>
      <c r="D25" s="151" t="str">
        <f>CONCATENATE(türkçe!D25,türkçe!E25)</f>
        <v>KIZ  KULESİ                                                                    T.2.2.1. Kelimeleri anlamlarına uygun kullanır.T.2.2.2. Hazırlıksız konuşmalar yapar.T.2.2.4. Konuşma stratejilerini uygular.</v>
      </c>
      <c r="E25" s="151" t="str">
        <f>CONCATENATE(türkçe!F25,türkçe!G25)</f>
        <v>T.2.3.2. Noktalama işaretlerine dikkat ederek okur.T.2.3.14. Okuduğu metinle ilgili soruları cevaplar.</v>
      </c>
      <c r="F25" s="151" t="str">
        <f>CONCATENATE(türkçe!H25,türkçe!I25)</f>
        <v>T.2.3.7. Görselden/görsellerden hareketle bilmediği kelimeleri ve anlamlarını tahmin eder.T.2.3.8. Kelimelerin zıt anlamlılarını tahmin eder.</v>
      </c>
      <c r="G25" s="147" t="str">
        <f>CONCATENATE(türkçe!J25,türkçe!K25)</f>
        <v>T.2.4.12. Yazma çalışmaları yapar.T.2.4.12. Yazma çalışmaları yapar.</v>
      </c>
      <c r="H25" s="147" t="str">
        <f>CONCATENATE(türkçe!L25)</f>
        <v>YENİYIL (YILBAŞI)</v>
      </c>
      <c r="I25" s="147" t="str">
        <f>CONCATENATE(türkçe!M25)</f>
        <v>YENİYIL (YILBAŞI)</v>
      </c>
      <c r="J25" s="135"/>
      <c r="K25" s="135"/>
      <c r="L25" s="138"/>
      <c r="M25" s="138"/>
      <c r="N25" s="7"/>
      <c r="O25" s="7"/>
      <c r="P25" s="7"/>
      <c r="Q25" s="7"/>
      <c r="R25" s="7"/>
      <c r="S25" s="7"/>
      <c r="T25" s="7"/>
      <c r="U25" s="7"/>
      <c r="V25" s="7"/>
      <c r="W25" s="7"/>
      <c r="X25" s="7"/>
      <c r="Y25" s="7"/>
      <c r="Z25" s="4"/>
      <c r="AA25" s="7"/>
      <c r="AB25" s="7"/>
      <c r="AC25" s="7"/>
      <c r="AD25" s="7"/>
      <c r="AE25" s="7"/>
      <c r="AF25" s="7"/>
      <c r="AG25" s="7"/>
      <c r="AH25" s="7"/>
      <c r="AI25" s="7"/>
      <c r="AJ25" s="7"/>
      <c r="AK25" s="7"/>
      <c r="AL25" s="7"/>
      <c r="AM25" s="7"/>
      <c r="AN25" s="7"/>
      <c r="AO25" s="7"/>
      <c r="AP25" s="3"/>
    </row>
    <row r="26" spans="2:42" ht="76.5">
      <c r="B26" s="148" t="str">
        <f>tarih!B30</f>
        <v>18. HAFTA</v>
      </c>
      <c r="C26" s="40" t="str">
        <f>tarih!J30</f>
        <v>04/Oca/2021-08/Oca/2021</v>
      </c>
      <c r="D26" s="151" t="str">
        <f>CONCATENATE(türkçe!D26,türkçe!E26)</f>
        <v>BİRİ VAR Kİ                                                               T.2.2.1. Kelimeleri anlamlarına uygun kullanır.T.2.2.2. Hazırlıksız konuşmalar yapar.T.2.2.4. Konuşma stratejilerini uygular.</v>
      </c>
      <c r="E26" s="151" t="str">
        <f>CONCATENATE(türkçe!F26,türkçe!G26)</f>
        <v>T.2.3.3. Vurgu, tonlama ve telaffuza dikkat ederek okur.                                             T.2.3.4. Şiir okur.T.2.3.7. Görselden/görsellerden hareketle bilmediği kelimeleri ve anlamlarını tahmin eder.</v>
      </c>
      <c r="F26" s="151" t="str">
        <f>CONCATENATE(türkçe!H26,türkçe!I26)</f>
        <v>T.2.4.2. Şiir yazar.T.2.4.8. Büyük harf ve noktalama işaretlerini uygun yerlerde kullanır.</v>
      </c>
      <c r="G26" s="147" t="str">
        <f>CONCATENATE(türkçe!J26,türkçe!K26)</f>
        <v>T.2.4.12. Yazma çalışmaları yapar.T.2.4.12. Yazma çalışmaları yapar.</v>
      </c>
      <c r="H26" s="147" t="str">
        <f>CONCATENATE(türkçe!L26)</f>
        <v>T.2.4.12. Yazma çalışmaları yapar.</v>
      </c>
      <c r="I26" s="147" t="str">
        <f>CONCATENATE(türkçe!M26)</f>
        <v>T.2.4.5. Yazılarını görsel unsurlarla destekler.</v>
      </c>
      <c r="J26" s="135"/>
      <c r="K26" s="135"/>
      <c r="L26" s="135"/>
      <c r="M26" s="135"/>
      <c r="N26" s="7"/>
      <c r="O26" s="7"/>
      <c r="P26" s="7"/>
      <c r="Q26" s="7"/>
      <c r="R26" s="7"/>
      <c r="S26" s="7"/>
      <c r="T26" s="7"/>
      <c r="U26" s="7"/>
      <c r="V26" s="7"/>
      <c r="W26" s="7"/>
      <c r="X26" s="7"/>
      <c r="Y26" s="7"/>
      <c r="Z26" s="4"/>
      <c r="AA26" s="7"/>
      <c r="AB26" s="7"/>
      <c r="AC26" s="7"/>
      <c r="AD26" s="7"/>
      <c r="AE26" s="7"/>
      <c r="AF26" s="7"/>
      <c r="AG26" s="7"/>
      <c r="AH26" s="7"/>
      <c r="AI26" s="7"/>
      <c r="AJ26" s="7"/>
      <c r="AK26" s="7"/>
      <c r="AL26" s="7"/>
      <c r="AM26" s="7"/>
      <c r="AN26" s="7"/>
      <c r="AO26" s="7"/>
      <c r="AP26" s="12"/>
    </row>
    <row r="27" spans="2:42" ht="76.5">
      <c r="B27" s="148" t="str">
        <f>tarih!B31</f>
        <v>19. HAFTA</v>
      </c>
      <c r="C27" s="40" t="str">
        <f>tarih!J31</f>
        <v>11/Oca/2021-15/Oca/2021</v>
      </c>
      <c r="D27" s="151" t="str">
        <f>CONCATENATE(türkçe!D27,türkçe!E27)</f>
        <v>HOCA NASREDDİN                             T.2.1.9. Konuşmacının sözlü olmayan mesajlarını kavrar.T.2.1.7. Sözlü yönergeleri uygular.</v>
      </c>
      <c r="E27" s="151" t="str">
        <f>CONCATENATE(türkçe!F27,türkçe!G27)</f>
        <v>T.2.1.2. Dinlediklerinde /izlediklerinde geçen olayların gelişimi ve sonucu hakkında tahminde bulunur.T.2.1.5. Dinlediklerine/izlediklerine yönelik sorulara cevap verir.</v>
      </c>
      <c r="F27" s="151" t="str">
        <f>CONCATENATE(türkçe!H27,türkçe!I27)</f>
        <v>T.2.2.1. Kelimeleri anlamlarına uygun kullanır.T.2.2.3. Çerçevesi belirli bir konu hakkında konuşur.</v>
      </c>
      <c r="G27" s="147" t="str">
        <f>CONCATENATE(türkçe!J27,türkçe!K27)</f>
        <v>T.2.4.14. Yazma stratejilerini uygular.T.2.4.11. Yazdıklarını paylaşır.T.2.4.11. Yazdıklarını paylaşır.</v>
      </c>
      <c r="H27" s="147" t="str">
        <f>CONCATENATE(türkçe!L27)</f>
        <v>T.2.4.14. Yazma stratejilerini uygular.</v>
      </c>
      <c r="I27" s="147" t="str">
        <f>CONCATENATE(türkçe!M27)</f>
        <v>T.2.4.11. Yazdıklarını paylaşır.</v>
      </c>
      <c r="J27" s="135"/>
      <c r="K27" s="135"/>
      <c r="L27" s="135"/>
      <c r="M27" s="135"/>
      <c r="N27" s="7"/>
      <c r="O27" s="7"/>
      <c r="P27" s="7"/>
      <c r="Q27" s="7"/>
      <c r="R27" s="7"/>
      <c r="S27" s="7"/>
      <c r="T27" s="7"/>
      <c r="U27" s="7"/>
      <c r="V27" s="7"/>
      <c r="W27" s="7"/>
      <c r="X27" s="7"/>
      <c r="Y27" s="7"/>
      <c r="Z27" s="4"/>
      <c r="AA27" s="7"/>
      <c r="AB27" s="7"/>
      <c r="AC27" s="7"/>
      <c r="AD27" s="7"/>
      <c r="AE27" s="7"/>
      <c r="AF27" s="7"/>
      <c r="AG27" s="7"/>
      <c r="AH27" s="7"/>
      <c r="AI27" s="7"/>
      <c r="AJ27" s="7"/>
      <c r="AK27" s="7"/>
      <c r="AL27" s="7"/>
      <c r="AM27" s="7"/>
      <c r="AN27" s="7"/>
      <c r="AO27" s="7"/>
      <c r="AP27" s="12"/>
    </row>
    <row r="28" spans="2:42" ht="76.5">
      <c r="B28" s="148" t="str">
        <f>tarih!B32</f>
        <v>20. HAFTA</v>
      </c>
      <c r="C28" s="40" t="str">
        <f>tarih!J32</f>
        <v>18/Oca/2021-22/Oca/2021</v>
      </c>
      <c r="D28" s="151" t="str">
        <f>CONCATENATE(türkçe!D28,türkçe!E28)</f>
        <v>PAPATYA VE GELİNCİK                            T.2.2.1. Kelimeleri anlamlarına uygun kullanır.T.2.2.3. Çerçevesi belirli bir konu hakkında konuşur.T.2.2.4. Konuşma stratejilerini uygular.</v>
      </c>
      <c r="E28" s="151" t="str">
        <f>CONCATENATE(türkçe!F28,türkçe!G28)</f>
        <v>T.2.3.2. Noktalama işaretlerine dikkat ederek okur.T.2.3.6. Okuma stratejilerini uygularT.2.3.13. Okuduğu metnin konusunu belirler.</v>
      </c>
      <c r="F28" s="151" t="str">
        <f>CONCATENATE(türkçe!H28,türkçe!I28)</f>
        <v>T.2.3.14. Okuduğu metinle ilgili soruları cevaplar.T.2.3.15. Okuduğu metnin içeriğine uygun başlık/başlıklar belirler.</v>
      </c>
      <c r="G28" s="147" t="str">
        <f>CONCATENATE(türkçe!J28,türkçe!K28)</f>
        <v>T.2.4.12. Yazma çalışmaları yapar.T.2.4.12. Yazma çalışmaları yapar.</v>
      </c>
      <c r="H28" s="147" t="str">
        <f>CONCATENATE(türkçe!L28)</f>
        <v>T.2.4.12. Yazma çalışmaları yapar.</v>
      </c>
      <c r="I28" s="147" t="str">
        <f>CONCATENATE(türkçe!M28)</f>
        <v>T.2.4.14. Yazma stratejilerini uygular.</v>
      </c>
      <c r="J28" s="135"/>
      <c r="K28" s="135"/>
      <c r="L28" s="135"/>
      <c r="M28" s="135"/>
      <c r="N28" s="7"/>
      <c r="O28" s="7"/>
      <c r="P28" s="7"/>
      <c r="Q28" s="7"/>
      <c r="R28" s="7"/>
      <c r="S28" s="7"/>
      <c r="T28" s="7"/>
      <c r="U28" s="7"/>
      <c r="V28" s="7"/>
      <c r="W28" s="7"/>
      <c r="X28" s="7"/>
      <c r="Y28" s="7"/>
      <c r="Z28" s="4"/>
      <c r="AA28" s="7"/>
      <c r="AB28" s="7"/>
      <c r="AC28" s="7"/>
      <c r="AD28" s="7"/>
      <c r="AE28" s="7"/>
      <c r="AF28" s="7"/>
      <c r="AG28" s="7"/>
      <c r="AH28" s="7"/>
      <c r="AI28" s="7"/>
      <c r="AJ28" s="7"/>
      <c r="AK28" s="7"/>
      <c r="AL28" s="7"/>
      <c r="AM28" s="7"/>
      <c r="AN28" s="7"/>
      <c r="AO28" s="7"/>
      <c r="AP28" s="12"/>
    </row>
    <row r="29" spans="2:42" ht="63.75">
      <c r="B29" s="148" t="str">
        <f>tarih!B33</f>
        <v>21. HAFTA</v>
      </c>
      <c r="C29" s="40" t="str">
        <f>tarih!J33</f>
        <v>08/Şub/2021-12/Şub/2021</v>
      </c>
      <c r="D29" s="151" t="str">
        <f>CONCATENATE(türkçe!D29,türkçe!E29)</f>
        <v>MUHTEŞEM GÜNEŞ                                                                          T.2.2.1. Kelimeleri anlamlarına uygun kullanır.T.2.2.2. Hazırlıksız konuşmalar yapar.</v>
      </c>
      <c r="E29" s="151" t="str">
        <f>CONCATENATE(türkçe!F29,türkçe!G29)</f>
        <v>T.2.2.3. Çerçevesi belirli bir konu hakkında konuşur.T.2.2.4. Konuşma stratejilerini uygular.</v>
      </c>
      <c r="F29" s="151" t="str">
        <f>CONCATENATE(türkçe!H29,türkçe!I29)</f>
        <v>T.2.3.2. Noktalama işaretlerine dikkat ederek okur.T.2.3.11. Görsellerden hareketle okuyacağı metnin konusunu tahmin eder.</v>
      </c>
      <c r="G29" s="147" t="str">
        <f>CONCATENATE(türkçe!J29,türkçe!K29)</f>
        <v>T.2.3.13. Okuduğu metnin konusunu belirler.T.2.3.15. Okuduğu metnin içeriğine uygun başlık/başlıklar belirler.</v>
      </c>
      <c r="H29" s="147" t="str">
        <f>CONCATENATE(türkçe!L29)</f>
        <v>T.2.3.8. Kelimelerin zıt anlamlılarını tahmin eder.                 T.2.3.9. Kelimelerin eş anlamlılarını tahmin eder.</v>
      </c>
      <c r="I29" s="147" t="str">
        <f>CONCATENATE(türkçe!M29)</f>
        <v>T.2.4.3. Kısa metinler yazar.                             T.2.4.14. Yazma stratejilerini uygular.</v>
      </c>
      <c r="J29" s="135"/>
      <c r="K29" s="135"/>
      <c r="L29" s="135"/>
      <c r="M29" s="135"/>
      <c r="N29" s="7"/>
      <c r="O29" s="7"/>
      <c r="P29" s="7"/>
      <c r="Q29" s="7"/>
      <c r="R29" s="7"/>
      <c r="S29" s="7"/>
      <c r="T29" s="7"/>
      <c r="U29" s="7"/>
      <c r="V29" s="7"/>
      <c r="W29" s="7"/>
      <c r="X29" s="7"/>
      <c r="Y29" s="7"/>
      <c r="Z29" s="4"/>
      <c r="AA29" s="7"/>
      <c r="AB29" s="7"/>
      <c r="AC29" s="7"/>
      <c r="AD29" s="7"/>
      <c r="AE29" s="7"/>
      <c r="AF29" s="7"/>
      <c r="AG29" s="7"/>
      <c r="AH29" s="7"/>
      <c r="AI29" s="7"/>
      <c r="AJ29" s="7"/>
      <c r="AK29" s="7"/>
      <c r="AL29" s="7"/>
      <c r="AM29" s="7"/>
      <c r="AN29" s="7"/>
      <c r="AO29" s="7"/>
      <c r="AP29" s="12"/>
    </row>
    <row r="30" spans="2:42" ht="63.75">
      <c r="B30" s="148" t="str">
        <f>tarih!B34</f>
        <v>22. HAFTA</v>
      </c>
      <c r="C30" s="40" t="str">
        <f>tarih!J34</f>
        <v>15/Şub/2021-19/Şub/2021</v>
      </c>
      <c r="D30" s="151" t="str">
        <f>CONCATENATE(türkçe!D30,türkçe!E30)</f>
        <v>KÜÇÜK  PENGUEN                                                                T.2.2.1. Kelimeleri anlamlarına uygun kullanır.T.2.2.3. Çerçevesi belirli bir konu hakkında konuşur.</v>
      </c>
      <c r="E30" s="151" t="str">
        <f>CONCATENATE(türkçe!F30,türkçe!G30)</f>
        <v>T.2.2.4. Konuşma stratejilerini uygular.T.2.3.13. Okuduğu metnin konusunu belirler.</v>
      </c>
      <c r="F30" s="151" t="str">
        <f>CONCATENATE(türkçe!H30,türkçe!I30)</f>
        <v>2.3.14. Okuduğu metinle ilgili soruları cevaplar.T. T.2.3.15. Okuduğu metnin içeriğine uygun başlık/başlıklar belirler.</v>
      </c>
      <c r="G30" s="147" t="str">
        <f>CONCATENATE(türkçe!J30,türkçe!K30)</f>
        <v>T.2.3.8. Kelimelerin zıt anlamlılarını tahmin eder.T.2.4.8. Büyük harf ve noktalama işaretlerini uygun yerlerde kullanır.</v>
      </c>
      <c r="H30" s="147" t="str">
        <f>CONCATENATE(türkçe!L30)</f>
        <v>T.2.4.9. Harfler, kelimeler ve cümleler arasında uygun boşluklar bırakır.</v>
      </c>
      <c r="I30" s="147" t="str">
        <f>CONCATENATE(türkçe!M30)</f>
        <v>T.2.4.1. Anlamlı ve kurallı cümleler yazar.</v>
      </c>
      <c r="J30" s="135"/>
      <c r="K30" s="135"/>
      <c r="L30" s="135"/>
      <c r="M30" s="135"/>
      <c r="N30" s="7"/>
      <c r="O30" s="7"/>
      <c r="P30" s="7"/>
      <c r="Q30" s="7"/>
      <c r="R30" s="7"/>
      <c r="S30" s="7"/>
      <c r="T30" s="7"/>
      <c r="U30" s="7"/>
      <c r="V30" s="7"/>
      <c r="W30" s="7"/>
      <c r="X30" s="7"/>
      <c r="Y30" s="7"/>
      <c r="Z30" s="4"/>
      <c r="AA30" s="7"/>
      <c r="AB30" s="7"/>
      <c r="AC30" s="7"/>
      <c r="AD30" s="7"/>
      <c r="AE30" s="7"/>
      <c r="AF30" s="7"/>
      <c r="AG30" s="7"/>
      <c r="AH30" s="7"/>
      <c r="AI30" s="7"/>
      <c r="AJ30" s="7"/>
      <c r="AK30" s="7"/>
      <c r="AL30" s="7"/>
      <c r="AM30" s="7"/>
      <c r="AN30" s="7"/>
      <c r="AO30" s="7"/>
      <c r="AP30" s="12"/>
    </row>
    <row r="31" spans="2:42" ht="76.5">
      <c r="B31" s="148" t="str">
        <f>tarih!B35</f>
        <v>23. HAFTA</v>
      </c>
      <c r="C31" s="40" t="str">
        <f>tarih!J35</f>
        <v>22/Şub/2021-26/Şub/2021</v>
      </c>
      <c r="D31" s="151" t="str">
        <f>CONCATENATE(türkçe!D31,türkçe!E31)</f>
        <v>ORMANLAR                                          T.2.1.8. Dinleme stratejilerini uygular.T.2.1.1. Görselden/görsellerden hareketle dinleyeceği/izleyeceği metnin konusunu tahmin eder.</v>
      </c>
      <c r="E31" s="151" t="str">
        <f>CONCATENATE(türkçe!F31,türkçe!G31)</f>
        <v>T.2.1.5. Dinlediklerine/izlediklerine yönelik sorulara cevap verir.T.2.1.3. Dinlediği/izlediği metni anlatır.</v>
      </c>
      <c r="F31" s="151" t="str">
        <f>CONCATENATE(türkçe!H31,türkçe!I31)</f>
        <v>T.2.2.1. Kelimeleri anlamlarına uygun kullanır.T.2.2.2. Hazırlıksız konuşmalar yapar.</v>
      </c>
      <c r="G31" s="147" t="str">
        <f>CONCATENATE(türkçe!J31,türkçe!K31)</f>
        <v>T.2.2.3. Çerçevesi belirli bir konu hakkında konuşur.T.2.2.4. Konuşma stratejilerini uygular.</v>
      </c>
      <c r="H31" s="147" t="str">
        <f>CONCATENATE(türkçe!L31)</f>
        <v>T.2.4.3. Kısa metinler yazar.</v>
      </c>
      <c r="I31" s="147" t="str">
        <f>CONCATENATE(türkçe!M31)</f>
        <v>T.2.4.5. Yazılarını görsel unsurlarla destekler.</v>
      </c>
      <c r="J31" s="135"/>
      <c r="K31" s="135"/>
      <c r="L31" s="135"/>
      <c r="M31" s="135"/>
      <c r="N31" s="7"/>
      <c r="O31" s="7"/>
      <c r="P31" s="7"/>
      <c r="Q31" s="7"/>
      <c r="R31" s="7"/>
      <c r="S31" s="7"/>
      <c r="T31" s="7"/>
      <c r="U31" s="7"/>
      <c r="V31" s="7"/>
      <c r="W31" s="7"/>
      <c r="X31" s="7"/>
      <c r="Y31" s="7"/>
      <c r="Z31" s="4"/>
      <c r="AA31" s="7"/>
      <c r="AB31" s="7"/>
      <c r="AC31" s="7"/>
      <c r="AD31" s="7"/>
      <c r="AE31" s="7"/>
      <c r="AF31" s="7"/>
      <c r="AG31" s="7"/>
      <c r="AH31" s="7"/>
      <c r="AI31" s="7"/>
      <c r="AJ31" s="7"/>
      <c r="AK31" s="7"/>
      <c r="AL31" s="7"/>
      <c r="AM31" s="7"/>
      <c r="AN31" s="7"/>
      <c r="AO31" s="7"/>
      <c r="AP31" s="12"/>
    </row>
    <row r="32" spans="2:42" s="6" customFormat="1" ht="63.75">
      <c r="B32" s="148" t="str">
        <f>tarih!B36</f>
        <v>24. HAFTA</v>
      </c>
      <c r="C32" s="40" t="str">
        <f>tarih!J36</f>
        <v>01/Mar/2021-05/Mar/2021</v>
      </c>
      <c r="D32" s="151" t="str">
        <f>CONCATENATE(türkçe!D32,türkçe!E32)</f>
        <v>SEPETİMDEKİ DOMATESLER NEREDEN GELDİ ?                                                                                       T.2.2.1. Kelimeleri anlamlarına uygun kullanır.T.2.2.2. Hazırlıksız konuşmalar yapar.</v>
      </c>
      <c r="E32" s="151" t="str">
        <f>CONCATENATE(türkçe!F32,türkçe!G32)</f>
        <v>T.2.2.3. Çerçevesi belirli bir konu hakkında konuşur.T.2.2.4. Konuşma stratejilerini uygular.</v>
      </c>
      <c r="F32" s="151" t="str">
        <f>CONCATENATE(türkçe!H32,türkçe!I32)</f>
        <v>T.2.3.2. Noktalama işaretlerine dikkat ederek okur.T.2.3.13. Okuduğu metnin konusunu belirler.</v>
      </c>
      <c r="G32" s="147" t="str">
        <f>CONCATENATE(türkçe!J32,türkçe!K32)</f>
        <v>T.2.3.14. Okuduğu metinle ilgili soruları cevaplar.T.2.4.1. Anlamlı ve kurallı cümleler yazar.</v>
      </c>
      <c r="H32" s="147" t="str">
        <f>CONCATENATE(türkçe!L32)</f>
        <v>T.2.4.13. Soru ekini kuralına uygun yazar.</v>
      </c>
      <c r="I32" s="147" t="str">
        <f>CONCATENATE(türkçe!M32)</f>
        <v>T.2.4.4. Kısa yönergeler yazar.</v>
      </c>
      <c r="J32" s="135"/>
      <c r="K32" s="135"/>
      <c r="L32" s="135"/>
      <c r="M32" s="135"/>
      <c r="N32" s="3"/>
      <c r="O32" s="3"/>
      <c r="P32" s="3"/>
      <c r="Q32" s="3"/>
      <c r="R32" s="3"/>
      <c r="S32" s="3"/>
      <c r="T32" s="3"/>
      <c r="U32" s="3"/>
      <c r="V32" s="3"/>
      <c r="W32" s="4"/>
      <c r="X32" s="5"/>
      <c r="Y32" s="4"/>
      <c r="Z32" s="4"/>
      <c r="AA32" s="3"/>
      <c r="AB32" s="3"/>
      <c r="AC32" s="3"/>
      <c r="AD32" s="3"/>
      <c r="AE32" s="3"/>
      <c r="AF32" s="3"/>
      <c r="AG32" s="3"/>
      <c r="AH32" s="3"/>
      <c r="AI32" s="3"/>
      <c r="AJ32" s="3"/>
      <c r="AK32" s="3"/>
      <c r="AL32" s="3"/>
      <c r="AM32" s="4"/>
      <c r="AN32" s="5"/>
      <c r="AO32" s="4"/>
      <c r="AP32" s="3"/>
    </row>
    <row r="33" spans="2:42" s="6" customFormat="1" ht="76.5">
      <c r="B33" s="148" t="str">
        <f>tarih!B37</f>
        <v>25. HAFTA</v>
      </c>
      <c r="C33" s="40" t="str">
        <f>tarih!J37</f>
        <v>08/Mar/2021-12/Mar/2021</v>
      </c>
      <c r="D33" s="151" t="str">
        <f>CONCATENATE(türkçe!D33,türkçe!E33)</f>
        <v>TRAFİK                                                         T.2.2.1. Kelimeleri anlamlarına uygun kullanır.T.2.2.2. Hazırlıksız konuşmalar yapar.</v>
      </c>
      <c r="E33" s="151" t="str">
        <f>CONCATENATE(türkçe!F33,türkçe!G33)</f>
        <v>T.2.2.3. Çerçevesi belirli bir konu hakkında konuşur.T.2.2.4. Konuşma stratejilerini uygular.</v>
      </c>
      <c r="F33" s="151" t="str">
        <f>CONCATENATE(türkçe!H33,türkçe!I33)</f>
        <v>T.2.3.3. Vurgu, tonlama ve telaffuza dikkat ederek okur.                                             T.2.3.4. Şiir okur.T.2.3.7. Görselden/görsellerden hareketle bilmediği kelimeleri ve anlamlarını tahmin eder.</v>
      </c>
      <c r="G33" s="147" t="str">
        <f>CONCATENATE(türkçe!J33,türkçe!K33)</f>
        <v>T.2.3.11. Görsellerden hareketle okuyacağı metnin konusunu tahmin eder.T.2.3.10. Görsellerle ilgili soruları cevaplar.</v>
      </c>
      <c r="H33" s="147" t="str">
        <f>CONCATENATE(türkçe!L33)</f>
        <v>T.2.3.19. Şekil, sembol ve işaretlerin anlamlarını kavrar.</v>
      </c>
      <c r="I33" s="147" t="str">
        <f>CONCATENATE(türkçe!M33)</f>
        <v>T.2.4.1. Anlamlı ve kurallı cümleler yazar.</v>
      </c>
      <c r="J33" s="135"/>
      <c r="K33" s="135"/>
      <c r="L33" s="135"/>
      <c r="M33" s="135"/>
      <c r="N33" s="3"/>
      <c r="O33" s="3"/>
      <c r="P33" s="3"/>
      <c r="Q33" s="3"/>
      <c r="R33" s="3"/>
      <c r="S33" s="3"/>
      <c r="T33" s="3"/>
      <c r="U33" s="3"/>
      <c r="V33" s="3"/>
      <c r="W33" s="7"/>
      <c r="X33" s="7"/>
      <c r="Y33" s="7"/>
      <c r="Z33" s="4"/>
      <c r="AA33" s="3"/>
      <c r="AB33" s="3"/>
      <c r="AC33" s="3"/>
      <c r="AD33" s="3"/>
      <c r="AE33" s="3"/>
      <c r="AF33" s="3"/>
      <c r="AG33" s="3"/>
      <c r="AH33" s="3"/>
      <c r="AI33" s="3"/>
      <c r="AJ33" s="3"/>
      <c r="AK33" s="3"/>
      <c r="AL33" s="3"/>
      <c r="AM33" s="7"/>
      <c r="AN33" s="7"/>
      <c r="AO33" s="7"/>
      <c r="AP33" s="3"/>
    </row>
    <row r="34" spans="2:42" s="6" customFormat="1" ht="51">
      <c r="B34" s="148" t="str">
        <f>tarih!B38</f>
        <v>26. HAFTA</v>
      </c>
      <c r="C34" s="40" t="str">
        <f>tarih!J38</f>
        <v>15/Mar/2021-19/Mar/2021</v>
      </c>
      <c r="D34" s="151" t="str">
        <f>CONCATENATE(türkçe!D34,türkçe!E34)</f>
        <v>ÇİFTÇİYLE OĞULLARI                                       T.2.2.2. Hazırlıksız konuşmalar yapar.T.2.2.4. Konuşma stratejilerini uygular.</v>
      </c>
      <c r="E34" s="151" t="str">
        <f>CONCATENATE(türkçe!F34,türkçe!G34)</f>
        <v>T.2.3.2. Noktalama işaretlerine dikkat ederek okur.T.2.3.10. Görsellerle ilgili soruları cevaplar.</v>
      </c>
      <c r="F34" s="151" t="str">
        <f>CONCATENATE(türkçe!H34,türkçe!I34)</f>
        <v>T.2.3.13. Okuduğu metnin konusunu belirler.T.2.3.15. Okuduğu metnin içeriğine uygun başlık/başlıklar belirler.</v>
      </c>
      <c r="G34" s="147" t="str">
        <f>CONCATENATE(türkçe!J34,türkçe!K34)</f>
        <v>T.2.3.9. Kelimelerin eş anlamlılarını tahmin eder.T.2.3.8. Kelimelerin zıt anlamlılarını tahmin eder.</v>
      </c>
      <c r="H34" s="147" t="str">
        <f>CONCATENATE(türkçe!L34)</f>
        <v>T.2.4.3. Kısa metinler yazar.</v>
      </c>
      <c r="I34" s="147" t="str">
        <f>CONCATENATE(türkçe!M34)</f>
        <v>T.2.4.14. Yazma stratejilerini uygular.</v>
      </c>
      <c r="J34" s="135"/>
      <c r="K34" s="135"/>
      <c r="L34" s="135"/>
      <c r="M34" s="135"/>
      <c r="N34" s="3"/>
      <c r="O34" s="3"/>
      <c r="P34" s="3"/>
      <c r="Q34" s="3"/>
      <c r="R34" s="3"/>
      <c r="S34" s="3"/>
      <c r="T34" s="3"/>
      <c r="U34" s="3"/>
      <c r="V34" s="3"/>
      <c r="W34" s="7"/>
      <c r="X34" s="7"/>
      <c r="Y34" s="7"/>
      <c r="Z34" s="4"/>
      <c r="AA34" s="3"/>
      <c r="AB34" s="3"/>
      <c r="AC34" s="3"/>
      <c r="AD34" s="3"/>
      <c r="AE34" s="3"/>
      <c r="AF34" s="3"/>
      <c r="AG34" s="3"/>
      <c r="AH34" s="3"/>
      <c r="AI34" s="3"/>
      <c r="AJ34" s="3"/>
      <c r="AK34" s="3"/>
      <c r="AL34" s="3"/>
      <c r="AM34" s="7"/>
      <c r="AN34" s="7"/>
      <c r="AO34" s="7"/>
      <c r="AP34" s="3"/>
    </row>
    <row r="35" spans="2:42" s="6" customFormat="1" ht="76.5">
      <c r="B35" s="148" t="str">
        <f>tarih!B39</f>
        <v>27. HAFTA</v>
      </c>
      <c r="C35" s="40" t="str">
        <f>tarih!J39</f>
        <v>22/Mar/2021-26/Mar/2021</v>
      </c>
      <c r="D35" s="151" t="str">
        <f>CONCATENATE(türkçe!D35,türkçe!E35)</f>
        <v>PARA NEDİR ?                                                   T.2.1.1. Görselden/görsellerden hareketle dinleyeceği/izleyeceği metnin konusunu tahmin eder.T.2.1.8. Dinleme stratejilerini uygular.</v>
      </c>
      <c r="E35" s="151" t="str">
        <f>CONCATENATE(türkçe!F35,türkçe!G35)</f>
        <v>T.2.1.5. Dinlediklerine/izlediklerine yönelik sorulara cevap verir.T.2.2.1. Kelimeleri anlamlarına uygun kullanır.</v>
      </c>
      <c r="F35" s="151" t="str">
        <f>CONCATENATE(türkçe!H35,türkçe!I35)</f>
        <v>T.2.2.2. Hazırlıksız konuşmalar yapar.T.2.2.3. Çerçevesi belirli bir konu hakkında konuşur.</v>
      </c>
      <c r="G35" s="147" t="str">
        <f>CONCATENATE(türkçe!J35,türkçe!K35)</f>
        <v>T.2.2.4. Konuşma stratejilerini uygular.T.2.4.9. Harfler, kelimeler ve cümleler arasında uygun boşluklar bırakır.</v>
      </c>
      <c r="H35" s="147" t="str">
        <f>CONCATENATE(türkçe!L35)</f>
        <v>T.2.4.5. Yazılarını görsel unsurlarla destekler.</v>
      </c>
      <c r="I35" s="147" t="str">
        <f>CONCATENATE(türkçe!M35)</f>
        <v>T.2.4.10. Yazdıklarını düzenler.</v>
      </c>
      <c r="J35" s="135"/>
      <c r="K35" s="135"/>
      <c r="L35" s="135"/>
      <c r="M35" s="135"/>
      <c r="N35" s="3"/>
      <c r="O35" s="3"/>
      <c r="P35" s="3"/>
      <c r="Q35" s="3"/>
      <c r="R35" s="3"/>
      <c r="S35" s="3"/>
      <c r="T35" s="3"/>
      <c r="U35" s="3"/>
      <c r="V35" s="3"/>
      <c r="W35" s="7"/>
      <c r="X35" s="7"/>
      <c r="Y35" s="7"/>
      <c r="Z35" s="4"/>
      <c r="AA35" s="3"/>
      <c r="AB35" s="3"/>
      <c r="AC35" s="3"/>
      <c r="AD35" s="3"/>
      <c r="AE35" s="3"/>
      <c r="AF35" s="3"/>
      <c r="AG35" s="3"/>
      <c r="AH35" s="3"/>
      <c r="AI35" s="3"/>
      <c r="AJ35" s="3"/>
      <c r="AK35" s="3"/>
      <c r="AL35" s="3"/>
      <c r="AM35" s="7"/>
      <c r="AN35" s="7"/>
      <c r="AO35" s="7"/>
      <c r="AP35" s="3"/>
    </row>
    <row r="36" spans="2:42" s="6" customFormat="1" ht="51">
      <c r="B36" s="148" t="str">
        <f>tarih!B40</f>
        <v>28. HAFTA</v>
      </c>
      <c r="C36" s="40" t="str">
        <f>tarih!J40</f>
        <v>29/Mar/2021-02/Nis/2021</v>
      </c>
      <c r="D36" s="151" t="str">
        <f>CONCATENATE(türkçe!D36,türkçe!E36)</f>
        <v>SELİM VE PELİN                                           T.2.2.1. Kelimeleri anlamlarına uygun kullanır.T.2.2.2. Hazırlıksız konuşmalar yapar.</v>
      </c>
      <c r="E36" s="151" t="str">
        <f>CONCATENATE(türkçe!F36,türkçe!G36)</f>
        <v>T.2.2.3. Çerçevesi belirli bir konu hakkında konuşur.T.2.2.4. Konuşma stratejilerini uygular.</v>
      </c>
      <c r="F36" s="151" t="str">
        <f>CONCATENATE(türkçe!H36,türkçe!I36)</f>
        <v>T.2.3.2. Noktalama işaretlerine dikkat ederek okur.T.2.3.13. Okuduğu metnin konusunu belirler.</v>
      </c>
      <c r="G36" s="147" t="str">
        <f>CONCATENATE(türkçe!J36,türkçe!K36)</f>
        <v>T.2.3.12. Okuduklarını ana hatlarıyla anlatır.T.2.3.15. Okuduğu metnin içeriğine uygun başlık/başlıklar belirler.</v>
      </c>
      <c r="H36" s="147" t="str">
        <f>CONCATENATE(türkçe!L36)</f>
        <v>T.2.3.14. Okuduğu metinle ilgili soruları cevaplar.</v>
      </c>
      <c r="I36" s="147" t="str">
        <f>CONCATENATE(türkçe!M36)</f>
        <v>T.2.4.3. Kısa metinler yazar.</v>
      </c>
      <c r="J36" s="135"/>
      <c r="K36" s="135"/>
      <c r="L36" s="135"/>
      <c r="M36" s="135"/>
      <c r="N36" s="7"/>
      <c r="O36" s="7"/>
      <c r="P36" s="7"/>
      <c r="Q36" s="7"/>
      <c r="R36" s="7"/>
      <c r="S36" s="7"/>
      <c r="T36" s="7"/>
      <c r="U36" s="7"/>
      <c r="V36" s="7"/>
      <c r="W36" s="7"/>
      <c r="X36" s="7"/>
      <c r="Y36" s="7"/>
      <c r="Z36" s="4"/>
      <c r="AA36" s="7"/>
      <c r="AB36" s="7"/>
      <c r="AC36" s="7"/>
      <c r="AD36" s="7"/>
      <c r="AE36" s="7"/>
      <c r="AF36" s="7"/>
      <c r="AG36" s="7"/>
      <c r="AH36" s="7"/>
      <c r="AI36" s="7"/>
      <c r="AJ36" s="7"/>
      <c r="AK36" s="7"/>
      <c r="AL36" s="7"/>
      <c r="AM36" s="7"/>
      <c r="AN36" s="7"/>
      <c r="AO36" s="7"/>
      <c r="AP36" s="3"/>
    </row>
    <row r="37" spans="2:42" s="6" customFormat="1" ht="51">
      <c r="B37" s="148" t="str">
        <f>tarih!B41</f>
        <v>29. HAFTA</v>
      </c>
      <c r="C37" s="40" t="str">
        <f>tarih!J41</f>
        <v>05/Nis/2021-09/Nis/2021</v>
      </c>
      <c r="D37" s="151" t="str">
        <f>CONCATENATE(türkçe!D37,türkçe!E37)</f>
        <v>GERÇEK BİR MESLEK                                               T.2.2.1. Kelimeleri anlamlarına uygun kullanır.T.2.2.2. Hazırlıksız konuşmalar yapar.</v>
      </c>
      <c r="E37" s="151" t="str">
        <f>CONCATENATE(türkçe!F37,türkçe!G37)</f>
        <v>T.2.2.3. Çerçevesi belirli bir konu hakkında konuşur.T.2.2.4. Konuşma stratejilerini uygular.</v>
      </c>
      <c r="F37" s="151" t="str">
        <f>CONCATENATE(türkçe!H37,türkçe!I37)</f>
        <v>T.2.3.2. Noktalama işaretlerine dikkat ederek okur.T.2.3.10. Görsellerle ilgili soruları cevaplar.</v>
      </c>
      <c r="G37" s="147" t="str">
        <f>CONCATENATE(türkçe!J37,türkçe!K37)</f>
        <v>T.2.3.14. Okuduğu metinle ilgili soruları cevaplar.T.2.3.8. Kelimelerin zıt anlamlılarını tahmin eder.</v>
      </c>
      <c r="H37" s="147" t="str">
        <f>CONCATENATE(türkçe!L37)</f>
        <v>T.2.4.8. Büyük harf ve noktalama işaretlerini uygun yerlerde kullanır.</v>
      </c>
      <c r="I37" s="147" t="str">
        <f>CONCATENATE(türkçe!M37)</f>
        <v>T.2.4.6. Formları yönergelerine uygun doldurur.</v>
      </c>
      <c r="J37" s="135"/>
      <c r="K37" s="135"/>
      <c r="L37" s="135"/>
      <c r="M37" s="135"/>
      <c r="N37" s="7"/>
      <c r="O37" s="7"/>
      <c r="P37" s="7"/>
      <c r="Q37" s="7"/>
      <c r="R37" s="7"/>
      <c r="S37" s="7"/>
      <c r="T37" s="7"/>
      <c r="U37" s="7"/>
      <c r="V37" s="7"/>
      <c r="W37" s="7"/>
      <c r="X37" s="7"/>
      <c r="Y37" s="7"/>
      <c r="Z37" s="4"/>
      <c r="AA37" s="7"/>
      <c r="AB37" s="7"/>
      <c r="AC37" s="7"/>
      <c r="AD37" s="7"/>
      <c r="AE37" s="7"/>
      <c r="AF37" s="7"/>
      <c r="AG37" s="7"/>
      <c r="AH37" s="7"/>
      <c r="AI37" s="7"/>
      <c r="AJ37" s="7"/>
      <c r="AK37" s="7"/>
      <c r="AL37" s="7"/>
      <c r="AM37" s="7"/>
      <c r="AN37" s="7"/>
      <c r="AO37" s="7"/>
      <c r="AP37" s="3"/>
    </row>
    <row r="38" spans="2:42" s="6" customFormat="1" ht="63.75">
      <c r="B38" s="148" t="str">
        <f>tarih!B42</f>
        <v>30. HAFTA</v>
      </c>
      <c r="C38" s="40" t="str">
        <f>tarih!J42</f>
        <v>19/Nis/2021-23/Nis/2021</v>
      </c>
      <c r="D38" s="151" t="str">
        <f>CONCATENATE(türkçe!D38,türkçe!E38)</f>
        <v>SPORCU                                                             T.2.2.1. Kelimeleri anlamlarına uygun kullanır.T.2.2.2. Hazırlıksız konuşmalar yapar.</v>
      </c>
      <c r="E38" s="151" t="str">
        <f>CONCATENATE(türkçe!F38,türkçe!G38)</f>
        <v>T.2.2.3. Çerçevesi belirli bir konu hakkında konuşur.T.2.2.4. Konuşma stratejilerini uygular.</v>
      </c>
      <c r="F38" s="151" t="str">
        <f>CONCATENATE(türkçe!H38,türkçe!I38)</f>
        <v>T.2.3.3. Vurgu, tonlama ve telaffuza dikkat ederek okur.                                             T.2.3.4. Şiir okur.T.2.3.13. Okuduğu metnin konusunu belirler.</v>
      </c>
      <c r="G38" s="147" t="str">
        <f>CONCATENATE(türkçe!J38,türkçe!K38)</f>
        <v>ULUSAL EGEMENLİK VE ÇOCUK BAYRAMIULUSAL EGEMENLİK VE ÇOCUK BAYRAMI</v>
      </c>
      <c r="H38" s="147" t="str">
        <f>CONCATENATE(türkçe!L38)</f>
        <v>T.2.4.1. Anlamlı ve kurallı cümleler yazar.</v>
      </c>
      <c r="I38" s="147" t="str">
        <f>CONCATENATE(türkçe!M38)</f>
        <v>T.2.4.14. Yazma stratejilerini uygular.</v>
      </c>
      <c r="J38" s="135"/>
      <c r="K38" s="139"/>
      <c r="L38" s="135"/>
      <c r="M38" s="135"/>
      <c r="N38" s="7"/>
      <c r="O38" s="7"/>
      <c r="P38" s="7"/>
      <c r="Q38" s="7"/>
      <c r="R38" s="7"/>
      <c r="S38" s="7"/>
      <c r="T38" s="7"/>
      <c r="U38" s="7"/>
      <c r="V38" s="7"/>
      <c r="W38" s="7"/>
      <c r="X38" s="7"/>
      <c r="Y38" s="7"/>
      <c r="Z38" s="4"/>
      <c r="AA38" s="7"/>
      <c r="AB38" s="7"/>
      <c r="AC38" s="7"/>
      <c r="AD38" s="7"/>
      <c r="AE38" s="7"/>
      <c r="AF38" s="7"/>
      <c r="AG38" s="7"/>
      <c r="AH38" s="7"/>
      <c r="AI38" s="7"/>
      <c r="AJ38" s="7"/>
      <c r="AK38" s="7"/>
      <c r="AL38" s="7"/>
      <c r="AM38" s="7"/>
      <c r="AN38" s="7"/>
      <c r="AO38" s="7"/>
      <c r="AP38" s="3"/>
    </row>
    <row r="39" spans="2:42" s="6" customFormat="1" ht="63.75">
      <c r="B39" s="148" t="str">
        <f>tarih!B43</f>
        <v>31. HAFTA</v>
      </c>
      <c r="C39" s="40" t="str">
        <f>tarih!J43</f>
        <v>26/Nis/2021-30/Nis/2021</v>
      </c>
      <c r="D39" s="151" t="str">
        <f>CONCATENATE(türkçe!D39,türkçe!E39)</f>
        <v>NE YEMELİSİNİZ ?                                       T.2.1.8. Dinleme stratejilerini uygular.T.2.1.9. Konuşmacının sözlü olmayan mesajlarını kavrar.</v>
      </c>
      <c r="E39" s="151" t="str">
        <f>CONCATENATE(türkçe!F39,türkçe!G39)</f>
        <v>T.2.3.15. Okuduğu metnin içeriğine uygun başlık/başlıklar belirler.T.2.3.10. Görsellerle ilgili soruları cevaplar.</v>
      </c>
      <c r="F39" s="151" t="str">
        <f>CONCATENATE(türkçe!H39,türkçe!I39)</f>
        <v>T.2.1.4. Dinlediklerinin/izlediklerinin konusunu belirler.T.2.1.5. Dinlediklerine/izlediklerine yönelik sorulara cevap verir.</v>
      </c>
      <c r="G39" s="147" t="str">
        <f>CONCATENATE(türkçe!J39,türkçe!K39)</f>
        <v>T.2.2.1. Kelimeleri anlamlarına uygun kullanır.T.2.2.1. Kelimeleri anlamlarına uygun kullanır.</v>
      </c>
      <c r="H39" s="147" t="str">
        <f>CONCATENATE(türkçe!L39)</f>
        <v>T.2.2.2. Hazırlıksız konuşmalar yapar.</v>
      </c>
      <c r="I39" s="147" t="str">
        <f>CONCATENATE(türkçe!M39)</f>
        <v>T.2.2.2. Hazırlıksız konuşmalar yapar.</v>
      </c>
      <c r="J39" s="135"/>
      <c r="K39" s="135"/>
      <c r="L39" s="140"/>
      <c r="M39" s="140"/>
      <c r="N39" s="7"/>
      <c r="O39" s="7"/>
      <c r="P39" s="7"/>
      <c r="Q39" s="7"/>
      <c r="R39" s="7"/>
      <c r="S39" s="7"/>
      <c r="T39" s="7"/>
      <c r="U39" s="7"/>
      <c r="V39" s="7"/>
      <c r="W39" s="7"/>
      <c r="X39" s="7"/>
      <c r="Y39" s="7"/>
      <c r="Z39" s="4"/>
      <c r="AA39" s="7"/>
      <c r="AB39" s="7"/>
      <c r="AC39" s="7"/>
      <c r="AD39" s="7"/>
      <c r="AE39" s="7"/>
      <c r="AF39" s="7"/>
      <c r="AG39" s="7"/>
      <c r="AH39" s="7"/>
      <c r="AI39" s="7"/>
      <c r="AJ39" s="7"/>
      <c r="AK39" s="7"/>
      <c r="AL39" s="7"/>
      <c r="AM39" s="7"/>
      <c r="AN39" s="7"/>
      <c r="AO39" s="7"/>
      <c r="AP39" s="3"/>
    </row>
    <row r="40" spans="2:42" ht="51">
      <c r="B40" s="148" t="str">
        <f>tarih!B44</f>
        <v>32. HAFTA</v>
      </c>
      <c r="C40" s="40" t="str">
        <f>tarih!J44</f>
        <v>03/May/2021-07/May/2021</v>
      </c>
      <c r="D40" s="151" t="str">
        <f>CONCATENATE(türkçe!D40,türkçe!E40)</f>
        <v>T.2.3.10. Görsellerle ilgili soruları cevaplar.T.2.4.1. Anlamlı ve kurallı cümleler yazar.</v>
      </c>
      <c r="E40" s="151" t="str">
        <f>CONCATENATE(türkçe!F40,türkçe!G40)</f>
        <v>T.2.4.10. Yazdıklarını düzenler.T.2.4.14. Yazma stratejilerini uygular.</v>
      </c>
      <c r="F40" s="151" t="str">
        <f>CONCATENATE(türkçe!H40,türkçe!I40)</f>
        <v>T.2.2.3. Çerçevesi belirli bir konu hakkında konuşur.T.2.2.4. Konuşma stratejilerini uygular.</v>
      </c>
      <c r="G40" s="147" t="str">
        <f>CONCATENATE(türkçe!J40,türkçe!K40)</f>
        <v>T.2.2.1. Kelimeleri anlamlarına uygun kullanır.T.2.2.2. Hazırlıksız konuşmalar yapar.</v>
      </c>
      <c r="H40" s="147" t="str">
        <f>CONCATENATE(türkçe!L40)</f>
        <v>T.2.2.3. Çerçevesi belirli bir konu hakkında konuşur.</v>
      </c>
      <c r="I40" s="147" t="str">
        <f>CONCATENATE(türkçe!M40)</f>
        <v>T.2.2.4. Konuşma stratejilerini uygular.</v>
      </c>
      <c r="J40" s="135"/>
      <c r="K40" s="135"/>
      <c r="L40" s="135"/>
      <c r="M40" s="135"/>
      <c r="N40" s="7"/>
      <c r="O40" s="7"/>
      <c r="P40" s="7"/>
      <c r="Q40" s="7"/>
      <c r="R40" s="7"/>
      <c r="S40" s="7"/>
      <c r="T40" s="7"/>
      <c r="U40" s="7"/>
      <c r="V40" s="7"/>
      <c r="W40" s="7"/>
      <c r="X40" s="7"/>
      <c r="Y40" s="7"/>
      <c r="Z40" s="4"/>
      <c r="AA40" s="7"/>
      <c r="AB40" s="7"/>
      <c r="AC40" s="7"/>
      <c r="AD40" s="7"/>
      <c r="AE40" s="7"/>
      <c r="AF40" s="7"/>
      <c r="AG40" s="7"/>
      <c r="AH40" s="7"/>
      <c r="AI40" s="7"/>
      <c r="AJ40" s="7"/>
      <c r="AK40" s="7"/>
      <c r="AL40" s="7"/>
      <c r="AM40" s="7"/>
      <c r="AN40" s="7"/>
      <c r="AO40" s="7"/>
      <c r="AP40" s="12"/>
    </row>
    <row r="41" spans="2:42" ht="63.75">
      <c r="B41" s="148" t="str">
        <f>tarih!B45</f>
        <v>33. HAFTA</v>
      </c>
      <c r="C41" s="40" t="str">
        <f>tarih!J45</f>
        <v>10/May/2021-14/May/2021</v>
      </c>
      <c r="D41" s="151" t="str">
        <f>CONCATENATE(türkçe!D41,türkçe!E41)</f>
        <v>ATAKAN TELEVİZYON İZLEMEK İSTİYOR                 T.2.2.1. Kelimeleri anlamlarına uygun kullanır.T.2.2.2. Hazırlıksız konuşmalar yapar.</v>
      </c>
      <c r="E41" s="151" t="str">
        <f>CONCATENATE(türkçe!F41,türkçe!G41)</f>
        <v>T.2.3.2. Noktalama işaretlerine dikkat ederek okur.T.2.3.7. Görselden/görsellerden hareketle bilmediği kelimeleri ve anlamlarını tahmin eder.</v>
      </c>
      <c r="F41" s="151" t="str">
        <f>CONCATENATE(türkçe!H41,türkçe!I41)</f>
        <v>T.2.3.14. Okuduğu metinle ilgili soruları cevaplar.T.2.3.9. Kelimelerin eş anlamlılarını tahmin eder.</v>
      </c>
      <c r="G41" s="147" t="str">
        <f>CONCATENATE(türkçe!J41,türkçe!K41)</f>
        <v>T.2.4.1. Anlamlı ve kurallı cümleler yazar.T.2.4.12. Yazma çalışmaları yapar.</v>
      </c>
      <c r="H41" s="147" t="str">
        <f>CONCATENATE(türkçe!L41)</f>
        <v>T.2.4.5. Yazılarını görsel unsurlarla destekler.</v>
      </c>
      <c r="I41" s="147" t="str">
        <f>CONCATENATE(türkçe!M41)</f>
        <v>T.2.4.6. Formları yönergelerine uygun doldurur.</v>
      </c>
      <c r="J41" s="135"/>
      <c r="K41" s="135"/>
      <c r="L41" s="135"/>
      <c r="M41" s="135"/>
      <c r="N41" s="7"/>
      <c r="O41" s="7"/>
      <c r="P41" s="7"/>
      <c r="Q41" s="7"/>
      <c r="R41" s="7"/>
      <c r="S41" s="7"/>
      <c r="T41" s="7"/>
      <c r="U41" s="7"/>
      <c r="V41" s="7"/>
      <c r="W41" s="7"/>
      <c r="X41" s="7"/>
      <c r="Y41" s="7"/>
      <c r="Z41" s="4"/>
      <c r="AA41" s="7"/>
      <c r="AB41" s="7"/>
      <c r="AC41" s="7"/>
      <c r="AD41" s="7"/>
      <c r="AE41" s="7"/>
      <c r="AF41" s="7"/>
      <c r="AG41" s="7"/>
      <c r="AH41" s="7"/>
      <c r="AI41" s="7"/>
      <c r="AJ41" s="7"/>
      <c r="AK41" s="7"/>
      <c r="AL41" s="7"/>
      <c r="AM41" s="7"/>
      <c r="AN41" s="7"/>
      <c r="AO41" s="7"/>
      <c r="AP41" s="12"/>
    </row>
    <row r="42" spans="2:42" ht="63.75">
      <c r="B42" s="148" t="str">
        <f>tarih!B46</f>
        <v>34. HAFTA</v>
      </c>
      <c r="C42" s="40" t="str">
        <f>tarih!J46</f>
        <v>17/May/2021-21/May/2021</v>
      </c>
      <c r="D42" s="151" t="str">
        <f>CONCATENATE(türkçe!D42,türkçe!E42)</f>
        <v>BARDAKTAN TELEFON YAPMA                           T.2.2.1. Kelimeleri anlamlarına uygun kullanır.T.2.2.2. Hazırlıksız konuşmalar yapar.</v>
      </c>
      <c r="E42" s="151" t="str">
        <f>CONCATENATE(türkçe!F42,türkçe!G42)</f>
        <v>T.2.3.2. Noktalama işaretlerine dikkat ederek okur.T.2.3.18. Yazılı yönergeleri kavrar.</v>
      </c>
      <c r="F42" s="151" t="str">
        <f>CONCATENATE(türkçe!H42,türkçe!I42)</f>
        <v>ATATÜRK'Ü ANMA, GENÇLİK VE SPOR BAYRAMIATATÜRK'Ü ANMA, GENÇLİK VE SPOR BAYRAMI</v>
      </c>
      <c r="G42" s="147" t="str">
        <f>CONCATENATE(türkçe!J42,türkçe!K42)</f>
        <v>T.2.4.1. Anlamlı ve kurallı cümleler yazar.T.2.4.8. Büyük harf ve noktalama işaretlerini uygun yerlerde kullanır.</v>
      </c>
      <c r="H42" s="147" t="str">
        <f>CONCATENATE(türkçe!L42)</f>
        <v>T.2.4.3. Kısa metinler yazar.</v>
      </c>
      <c r="I42" s="147" t="str">
        <f>CONCATENATE(türkçe!M42)</f>
        <v>T.2.4.5. Yazılarını görsel unsurlarla destekler.</v>
      </c>
      <c r="J42" s="135"/>
      <c r="K42" s="135"/>
      <c r="L42" s="135"/>
      <c r="M42" s="135"/>
      <c r="N42" s="7"/>
      <c r="O42" s="7"/>
      <c r="P42" s="7"/>
      <c r="Q42" s="7"/>
      <c r="R42" s="7"/>
      <c r="S42" s="7"/>
      <c r="T42" s="7"/>
      <c r="U42" s="7"/>
      <c r="V42" s="7"/>
      <c r="W42" s="7"/>
      <c r="X42" s="7"/>
      <c r="Y42" s="7"/>
      <c r="Z42" s="4"/>
      <c r="AA42" s="7"/>
      <c r="AB42" s="7"/>
      <c r="AC42" s="7"/>
      <c r="AD42" s="7"/>
      <c r="AE42" s="7"/>
      <c r="AF42" s="7"/>
      <c r="AG42" s="7"/>
      <c r="AH42" s="7"/>
      <c r="AI42" s="7"/>
      <c r="AJ42" s="7"/>
      <c r="AK42" s="7"/>
      <c r="AL42" s="7"/>
      <c r="AM42" s="7"/>
      <c r="AN42" s="7"/>
      <c r="AO42" s="7"/>
      <c r="AP42" s="12"/>
    </row>
    <row r="43" spans="2:42" ht="63.75">
      <c r="B43" s="148" t="str">
        <f>tarih!B47</f>
        <v>35. HAFTA</v>
      </c>
      <c r="C43" s="40" t="str">
        <f>tarih!J47</f>
        <v>24/May/2021-28/May/2021</v>
      </c>
      <c r="D43" s="151" t="str">
        <f>CONCATENATE(türkçe!D43,türkçe!E43)</f>
        <v>TEKNOLOJİ                                                      T.2.2.1. Kelimeleri anlamlarına uygun kullanır.T.2.3.4. Şiir okur.T.2.3.10. Görsellerle ilgili soruları cevaplar.</v>
      </c>
      <c r="E43" s="151" t="str">
        <f>CONCATENATE(türkçe!F43,türkçe!G43)</f>
        <v>T.2.3.14. Okuduğu metinle ilgili soruları cevaplar.T.2.4.14. Yazma stratejilerini uygular.</v>
      </c>
      <c r="F43" s="151" t="str">
        <f>CONCATENATE(türkçe!H43,türkçe!I43)</f>
        <v>T.2.4.8. Büyük harf ve noktalama işaretlerini uygun yerlerde kullanır.T.2.4.8. Büyük harf ve noktalama işaretlerini uygun yerlerde kullanır.</v>
      </c>
      <c r="G43" s="147" t="str">
        <f>CONCATENATE(türkçe!J43,türkçe!K43)</f>
        <v>T.2.4.1. Anlamlı ve kurallı cümleler yazar.T.2.4.1. Anlamlı ve kurallı cümleler yazar.</v>
      </c>
      <c r="H43" s="147" t="str">
        <f>CONCATENATE(türkçe!L43)</f>
        <v>T.2.4.14. Yazma stratejilerini uygular.</v>
      </c>
      <c r="I43" s="147" t="str">
        <f>CONCATENATE(türkçe!M43)</f>
        <v>T.2.4.14. Yazma stratejilerini uygular.</v>
      </c>
      <c r="J43" s="135"/>
      <c r="K43" s="135"/>
      <c r="L43" s="135"/>
      <c r="M43" s="135"/>
      <c r="N43" s="7"/>
      <c r="O43" s="7"/>
      <c r="P43" s="7"/>
      <c r="Q43" s="7"/>
      <c r="R43" s="7"/>
      <c r="S43" s="7"/>
      <c r="T43" s="7"/>
      <c r="U43" s="7"/>
      <c r="V43" s="7"/>
      <c r="W43" s="7"/>
      <c r="X43" s="7"/>
      <c r="Y43" s="7"/>
      <c r="Z43" s="4"/>
      <c r="AA43" s="7"/>
      <c r="AB43" s="7"/>
      <c r="AC43" s="7"/>
      <c r="AD43" s="7"/>
      <c r="AE43" s="7"/>
      <c r="AF43" s="7"/>
      <c r="AG43" s="7"/>
      <c r="AH43" s="7"/>
      <c r="AI43" s="7"/>
      <c r="AJ43" s="7"/>
      <c r="AK43" s="7"/>
      <c r="AL43" s="7"/>
      <c r="AM43" s="7"/>
      <c r="AN43" s="7"/>
      <c r="AO43" s="7"/>
      <c r="AP43" s="12"/>
    </row>
    <row r="44" spans="2:42" ht="63.75">
      <c r="B44" s="148" t="str">
        <f>tarih!B48</f>
        <v>36. HAFTA</v>
      </c>
      <c r="C44" s="40" t="str">
        <f>tarih!J48</f>
        <v>31/May/2021-04/Haz/2021</v>
      </c>
      <c r="D44" s="151" t="str">
        <f>CONCATENATE(türkçe!D44,türkçe!E44)</f>
        <v>TAŞITLARA SESLENİŞ                                                     T.2.1.7. Sözlü yönergeleri uygular.T.2.1.8. Dinleme stratejilerini uygular.</v>
      </c>
      <c r="E44" s="151" t="str">
        <f>CONCATENATE(türkçe!F44,türkçe!G44)</f>
        <v>T.2.1.4. Dinlediklerinin/izlediklerinin konusunu belirler.T.2.1.5. Dinlediklerine/izlediklerine yönelik sorulara cevap verir.</v>
      </c>
      <c r="F44" s="151" t="str">
        <f>CONCATENATE(türkçe!H44,türkçe!I44)</f>
        <v>T.2.1.3. Dinlediği/izlediği metni anlatır.T.2.2.1. Kelimeleri anlamlarına uygun kullanır.</v>
      </c>
      <c r="G44" s="147" t="str">
        <f>CONCATENATE(türkçe!J44,türkçe!K44)</f>
        <v>T.2.2.2. Hazırlıksız konuşmalar yapar.T.2.2.3. Çerçevesi belirli bir konu hakkında konuşur.</v>
      </c>
      <c r="H44" s="147" t="str">
        <f>CONCATENATE(türkçe!L44)</f>
        <v>T.2.2.4. Konuşma stratejilerini uygular.</v>
      </c>
      <c r="I44" s="147" t="str">
        <f>CONCATENATE(türkçe!M44)</f>
        <v xml:space="preserve"> T.2.3.10. Görsellerle ilgili soruları cevaplar.</v>
      </c>
      <c r="J44" s="135"/>
      <c r="K44" s="135"/>
      <c r="L44" s="135"/>
      <c r="M44" s="135"/>
      <c r="N44" s="7"/>
      <c r="O44" s="7"/>
      <c r="P44" s="7"/>
      <c r="Q44" s="7"/>
      <c r="R44" s="7"/>
      <c r="S44" s="7"/>
      <c r="T44" s="7"/>
      <c r="U44" s="7"/>
      <c r="V44" s="7"/>
      <c r="W44" s="7"/>
      <c r="X44" s="7"/>
      <c r="Y44" s="7"/>
      <c r="Z44" s="4"/>
      <c r="AA44" s="7"/>
      <c r="AB44" s="7"/>
      <c r="AC44" s="7"/>
      <c r="AD44" s="7"/>
      <c r="AE44" s="7"/>
      <c r="AF44" s="7"/>
      <c r="AG44" s="7"/>
      <c r="AH44" s="7"/>
      <c r="AI44" s="7"/>
      <c r="AJ44" s="7"/>
      <c r="AK44" s="7"/>
      <c r="AL44" s="7"/>
      <c r="AM44" s="7"/>
      <c r="AN44" s="7"/>
      <c r="AO44" s="7"/>
      <c r="AP44" s="12"/>
    </row>
    <row r="45" spans="2:42" s="6" customFormat="1" ht="63.75">
      <c r="B45" s="148" t="str">
        <f>tarih!B49</f>
        <v>37. HAFTA</v>
      </c>
      <c r="C45" s="40" t="str">
        <f>tarih!J49</f>
        <v>07/Haz/2021-11/Haz/2021</v>
      </c>
      <c r="D45" s="151" t="str">
        <f>CONCATENATE(türkçe!D45,türkçe!E45)</f>
        <v>KARA KUTU                                                      T.2.1.7. Sözlü yönergeleri uygular.T.2.1.8. Dinleme stratejilerini uygular.</v>
      </c>
      <c r="E45" s="151" t="str">
        <f>CONCATENATE(türkçe!F45,türkçe!G45)</f>
        <v>T.2.1.4. Dinlediklerinin/izlediklerinin konusunu belirler.T.2.1.5. Dinlediklerine/izlediklerine yönelik sorulara cevap verir.</v>
      </c>
      <c r="F45" s="151" t="str">
        <f>CONCATENATE(türkçe!H45,türkçe!I45)</f>
        <v>T.2.2.3. Çerçevesi belirli bir konu hakkında konuşur.T.2.2.4. Konuşma stratejilerini uygular.</v>
      </c>
      <c r="G45" s="147" t="str">
        <f>CONCATENATE(türkçe!J45,türkçe!K45)</f>
        <v>T.2.2.2. Hazırlıksız konuşmalar yapar.T.2.2.3. Çerçevesi belirli bir konu hakkında konuşur.</v>
      </c>
      <c r="H45" s="147" t="str">
        <f>CONCATENATE(türkçe!L45)</f>
        <v>T.2.2.4. Konuşma stratejilerini uygular.</v>
      </c>
      <c r="I45" s="147" t="str">
        <f>CONCATENATE(türkçe!M45)</f>
        <v xml:space="preserve"> T.2.3.10. Görsellerle ilgili soruları cevaplar.</v>
      </c>
      <c r="J45" s="135"/>
      <c r="K45" s="135"/>
      <c r="L45" s="135"/>
      <c r="M45" s="135"/>
      <c r="N45" s="3"/>
      <c r="O45" s="3"/>
      <c r="P45" s="3"/>
      <c r="Q45" s="3"/>
      <c r="R45" s="3"/>
      <c r="S45" s="3"/>
      <c r="T45" s="3"/>
      <c r="U45" s="3"/>
      <c r="V45" s="3"/>
      <c r="W45" s="4"/>
      <c r="X45" s="5"/>
      <c r="Y45" s="4"/>
      <c r="Z45" s="4"/>
      <c r="AA45" s="3"/>
      <c r="AB45" s="3"/>
      <c r="AC45" s="3"/>
      <c r="AD45" s="3"/>
      <c r="AE45" s="3"/>
      <c r="AF45" s="3"/>
      <c r="AG45" s="3"/>
      <c r="AH45" s="3"/>
      <c r="AI45" s="3"/>
      <c r="AJ45" s="3"/>
      <c r="AK45" s="3"/>
      <c r="AL45" s="3"/>
      <c r="AM45" s="4"/>
      <c r="AN45" s="5"/>
      <c r="AO45" s="4"/>
      <c r="AP45" s="3"/>
    </row>
    <row r="46" spans="2:42" s="6" customFormat="1" ht="76.5">
      <c r="B46" s="148" t="str">
        <f>tarih!B50</f>
        <v>38. HAFTA</v>
      </c>
      <c r="C46" s="40" t="str">
        <f>tarih!J50</f>
        <v>14/Haz/2021-18/Haz/2021</v>
      </c>
      <c r="D46" s="151" t="str">
        <f>CONCATENATE(türkçe!D46,türkçe!E46)</f>
        <v>T.2.4.3. Kısa metinler yazar.T.2.4.3. Kısa metinler yazar.</v>
      </c>
      <c r="E46" s="151" t="str">
        <f>CONCATENATE(türkçe!F46,türkçe!G46)</f>
        <v>T.2.4.5. Yazılarını görsel unsurlarla desteklerT.2.4.5. Yazılarını görsel unsurlarla destekler</v>
      </c>
      <c r="F46" s="151" t="str">
        <f>CONCATENATE(türkçe!H46,türkçe!I46)</f>
        <v>T.2.1.5. Dinlediklerine/izlediklerine yönelik sorulara cevap verir.T.2.1.5. Dinlediklerine/izlediklerine yönelik sorulara cevap verir.</v>
      </c>
      <c r="G46" s="147" t="str">
        <f>CONCATENATE(türkçe!J46,türkçe!K46)</f>
        <v>T.2.2.1. Kelimeleri anlamlarına uygun kullanır.Tema Sonu Değerlendirme Çalışması</v>
      </c>
      <c r="H46" s="147" t="str">
        <f>CONCATENATE(türkçe!L46)</f>
        <v>Tema Sonu Değerlendirme Çalışması</v>
      </c>
      <c r="I46" s="147" t="str">
        <f>CONCATENATE(türkçe!M46)</f>
        <v>Serbest okuma çalışmalarına katılır.</v>
      </c>
      <c r="J46" s="135"/>
      <c r="K46" s="135"/>
      <c r="L46" s="135"/>
      <c r="M46" s="135"/>
      <c r="N46" s="3"/>
      <c r="O46" s="3"/>
      <c r="P46" s="3"/>
      <c r="Q46" s="3"/>
      <c r="R46" s="3"/>
      <c r="S46" s="3"/>
      <c r="T46" s="3"/>
      <c r="U46" s="3"/>
      <c r="V46" s="3"/>
      <c r="W46" s="7"/>
      <c r="X46" s="7"/>
      <c r="Y46" s="7"/>
      <c r="Z46" s="4"/>
      <c r="AA46" s="3"/>
      <c r="AB46" s="3"/>
      <c r="AC46" s="3"/>
      <c r="AD46" s="3"/>
      <c r="AE46" s="3"/>
      <c r="AF46" s="3"/>
      <c r="AG46" s="3"/>
      <c r="AH46" s="3"/>
      <c r="AI46" s="3"/>
      <c r="AJ46" s="3"/>
      <c r="AK46" s="3"/>
      <c r="AL46" s="3"/>
      <c r="AM46" s="7"/>
      <c r="AN46" s="7"/>
      <c r="AO46" s="7"/>
      <c r="AP46" s="3"/>
    </row>
    <row r="47" spans="2:42" s="6" customFormat="1">
      <c r="B47" s="7"/>
      <c r="C47" s="7"/>
      <c r="D47" s="7"/>
      <c r="E47" s="7"/>
      <c r="F47" s="7"/>
      <c r="G47" s="7"/>
      <c r="H47" s="7"/>
      <c r="I47" s="7"/>
      <c r="J47" s="7"/>
      <c r="K47" s="7"/>
      <c r="L47" s="7"/>
      <c r="M47" s="7"/>
      <c r="N47" s="7"/>
      <c r="O47" s="7"/>
      <c r="P47" s="7"/>
      <c r="Q47" s="7"/>
      <c r="R47" s="7"/>
      <c r="S47" s="7"/>
      <c r="T47" s="7"/>
      <c r="U47" s="7"/>
      <c r="V47" s="7"/>
      <c r="W47" s="7"/>
      <c r="X47" s="7"/>
      <c r="Y47" s="7"/>
      <c r="Z47" s="4"/>
      <c r="AA47" s="7"/>
      <c r="AB47" s="7"/>
      <c r="AC47" s="7"/>
      <c r="AD47" s="7"/>
      <c r="AE47" s="7"/>
      <c r="AF47" s="7"/>
      <c r="AG47" s="7"/>
      <c r="AH47" s="7"/>
      <c r="AI47" s="7"/>
      <c r="AJ47" s="7"/>
      <c r="AK47" s="7"/>
      <c r="AL47" s="7"/>
      <c r="AM47" s="7"/>
      <c r="AN47" s="7"/>
      <c r="AO47" s="7"/>
      <c r="AP47" s="3"/>
    </row>
    <row r="48" spans="2:42" s="6" customFormat="1">
      <c r="B48" s="7"/>
      <c r="C48" s="7"/>
      <c r="D48" s="7"/>
      <c r="E48" s="7"/>
      <c r="F48" s="7"/>
      <c r="G48" s="7"/>
      <c r="H48" s="7"/>
      <c r="I48" s="7"/>
      <c r="J48" s="7"/>
      <c r="K48" s="7"/>
      <c r="L48" s="7"/>
      <c r="M48" s="7"/>
      <c r="N48" s="7"/>
      <c r="O48" s="7"/>
      <c r="P48" s="7"/>
      <c r="Q48" s="7"/>
      <c r="R48" s="7"/>
      <c r="S48" s="7"/>
      <c r="T48" s="7"/>
      <c r="U48" s="7"/>
      <c r="V48" s="7"/>
      <c r="W48" s="7"/>
      <c r="X48" s="7"/>
      <c r="Y48" s="7"/>
      <c r="Z48" s="4"/>
      <c r="AA48" s="7"/>
      <c r="AB48" s="7"/>
      <c r="AC48" s="7"/>
      <c r="AD48" s="7"/>
      <c r="AE48" s="7"/>
      <c r="AF48" s="7"/>
      <c r="AG48" s="7"/>
      <c r="AH48" s="7"/>
      <c r="AI48" s="7"/>
      <c r="AJ48" s="7"/>
      <c r="AK48" s="7"/>
      <c r="AL48" s="7"/>
      <c r="AM48" s="7"/>
      <c r="AN48" s="7"/>
      <c r="AO48" s="7"/>
      <c r="AP48" s="3"/>
    </row>
    <row r="49" spans="2:42">
      <c r="B49" s="7"/>
      <c r="C49" s="7"/>
      <c r="D49" s="7"/>
      <c r="E49" s="7"/>
      <c r="F49" s="7"/>
      <c r="G49" s="7"/>
      <c r="H49" s="7"/>
      <c r="I49" s="7"/>
      <c r="J49" s="7"/>
      <c r="K49" s="7"/>
      <c r="L49" s="7"/>
      <c r="M49" s="7"/>
      <c r="N49" s="7"/>
      <c r="O49" s="7"/>
      <c r="P49" s="7"/>
      <c r="Q49" s="7"/>
      <c r="R49" s="7"/>
      <c r="S49" s="7"/>
      <c r="T49" s="7"/>
      <c r="U49" s="7"/>
      <c r="V49" s="7"/>
      <c r="W49" s="7"/>
      <c r="X49" s="7"/>
      <c r="Y49" s="7"/>
      <c r="Z49" s="4"/>
      <c r="AA49" s="7"/>
      <c r="AB49" s="7"/>
      <c r="AC49" s="7"/>
      <c r="AD49" s="7"/>
      <c r="AE49" s="7"/>
      <c r="AF49" s="7"/>
      <c r="AG49" s="7"/>
      <c r="AH49" s="7"/>
      <c r="AI49" s="7"/>
      <c r="AJ49" s="7"/>
      <c r="AK49" s="7"/>
      <c r="AL49" s="7"/>
      <c r="AM49" s="7"/>
      <c r="AN49" s="7"/>
      <c r="AO49" s="7"/>
      <c r="AP49" s="12"/>
    </row>
    <row r="50" spans="2:42">
      <c r="B50" s="7"/>
      <c r="C50" s="7"/>
      <c r="D50" s="7"/>
      <c r="E50" s="7"/>
      <c r="F50" s="7"/>
      <c r="G50" s="7"/>
      <c r="H50" s="7"/>
      <c r="I50" s="7"/>
      <c r="J50" s="7"/>
      <c r="K50" s="7"/>
      <c r="L50" s="7"/>
      <c r="M50" s="7"/>
      <c r="N50" s="7"/>
      <c r="O50" s="7"/>
      <c r="P50" s="7"/>
      <c r="Q50" s="7"/>
      <c r="R50" s="7"/>
      <c r="S50" s="7"/>
      <c r="T50" s="7"/>
      <c r="U50" s="7"/>
      <c r="V50" s="7"/>
      <c r="W50" s="7"/>
      <c r="X50" s="7"/>
      <c r="Y50" s="7"/>
      <c r="Z50" s="4"/>
      <c r="AA50" s="7"/>
      <c r="AB50" s="7"/>
      <c r="AC50" s="7"/>
      <c r="AD50" s="7"/>
      <c r="AE50" s="7"/>
      <c r="AF50" s="7"/>
      <c r="AG50" s="7"/>
      <c r="AH50" s="7"/>
      <c r="AI50" s="7"/>
      <c r="AJ50" s="7"/>
      <c r="AK50" s="7"/>
      <c r="AL50" s="7"/>
      <c r="AM50" s="7"/>
      <c r="AN50" s="7"/>
      <c r="AO50" s="7"/>
      <c r="AP50" s="12"/>
    </row>
    <row r="51" spans="2:42">
      <c r="B51" s="7"/>
      <c r="C51" s="7"/>
      <c r="D51" s="7"/>
      <c r="E51" s="7"/>
      <c r="F51" s="7"/>
      <c r="G51" s="7"/>
      <c r="H51" s="7"/>
      <c r="I51" s="7"/>
      <c r="J51" s="7"/>
      <c r="K51" s="7"/>
      <c r="L51" s="7"/>
      <c r="M51" s="7"/>
      <c r="N51" s="7"/>
      <c r="O51" s="7"/>
      <c r="P51" s="7"/>
      <c r="Q51" s="7"/>
      <c r="R51" s="7"/>
      <c r="S51" s="7"/>
      <c r="T51" s="7"/>
      <c r="U51" s="7"/>
      <c r="V51" s="7"/>
      <c r="W51" s="7"/>
      <c r="X51" s="7"/>
      <c r="Y51" s="7"/>
      <c r="Z51" s="4"/>
      <c r="AA51" s="7"/>
      <c r="AB51" s="7"/>
      <c r="AC51" s="7"/>
      <c r="AD51" s="7"/>
      <c r="AE51" s="7"/>
      <c r="AF51" s="7"/>
      <c r="AG51" s="7"/>
      <c r="AH51" s="7"/>
      <c r="AI51" s="7"/>
      <c r="AJ51" s="7"/>
      <c r="AK51" s="7"/>
      <c r="AL51" s="7"/>
      <c r="AM51" s="7"/>
      <c r="AN51" s="7"/>
      <c r="AO51" s="7"/>
      <c r="AP51" s="12"/>
    </row>
    <row r="52" spans="2:42">
      <c r="B52" s="7"/>
      <c r="C52" s="7"/>
      <c r="D52" s="7"/>
      <c r="E52" s="7"/>
      <c r="F52" s="7"/>
      <c r="G52" s="7"/>
      <c r="H52" s="7"/>
      <c r="I52" s="7"/>
      <c r="J52" s="7"/>
      <c r="K52" s="7"/>
      <c r="L52" s="7"/>
      <c r="M52" s="7"/>
      <c r="N52" s="7"/>
      <c r="O52" s="7"/>
      <c r="P52" s="7"/>
      <c r="Q52" s="7"/>
      <c r="R52" s="7"/>
      <c r="S52" s="7"/>
      <c r="T52" s="7"/>
      <c r="U52" s="7"/>
      <c r="V52" s="7"/>
      <c r="W52" s="7"/>
      <c r="X52" s="7"/>
      <c r="Y52" s="7"/>
      <c r="Z52" s="4"/>
      <c r="AA52" s="7"/>
      <c r="AB52" s="7"/>
      <c r="AC52" s="7"/>
      <c r="AD52" s="7"/>
      <c r="AE52" s="7"/>
      <c r="AF52" s="7"/>
      <c r="AG52" s="7"/>
      <c r="AH52" s="7"/>
      <c r="AI52" s="7"/>
      <c r="AJ52" s="7"/>
      <c r="AK52" s="7"/>
      <c r="AL52" s="7"/>
      <c r="AM52" s="7"/>
      <c r="AN52" s="7"/>
      <c r="AO52" s="7"/>
      <c r="AP52" s="12"/>
    </row>
    <row r="53" spans="2:42">
      <c r="B53" s="7"/>
      <c r="C53" s="7"/>
      <c r="D53" s="7"/>
      <c r="E53" s="7"/>
      <c r="F53" s="7"/>
      <c r="G53" s="7"/>
      <c r="H53" s="7"/>
      <c r="I53" s="7"/>
      <c r="J53" s="7"/>
      <c r="K53" s="7"/>
      <c r="L53" s="7"/>
      <c r="M53" s="7"/>
      <c r="N53" s="7"/>
      <c r="O53" s="7"/>
      <c r="P53" s="7"/>
      <c r="Q53" s="7"/>
      <c r="R53" s="7"/>
      <c r="S53" s="7"/>
      <c r="T53" s="7"/>
      <c r="U53" s="7"/>
      <c r="V53" s="7"/>
      <c r="W53" s="7"/>
      <c r="X53" s="7"/>
      <c r="Y53" s="7"/>
      <c r="Z53" s="4"/>
      <c r="AA53" s="7"/>
      <c r="AB53" s="7"/>
      <c r="AC53" s="7"/>
      <c r="AD53" s="7"/>
      <c r="AE53" s="7"/>
      <c r="AF53" s="7"/>
      <c r="AG53" s="7"/>
      <c r="AH53" s="7"/>
      <c r="AI53" s="7"/>
      <c r="AJ53" s="7"/>
      <c r="AK53" s="7"/>
      <c r="AL53" s="7"/>
      <c r="AM53" s="7"/>
      <c r="AN53" s="7"/>
      <c r="AO53" s="7"/>
      <c r="AP53" s="12"/>
    </row>
    <row r="54" spans="2:42">
      <c r="B54" s="7"/>
      <c r="C54" s="7"/>
      <c r="D54" s="7"/>
      <c r="E54" s="7"/>
      <c r="F54" s="7"/>
      <c r="G54" s="7"/>
      <c r="H54" s="7"/>
      <c r="I54" s="7"/>
      <c r="J54" s="7"/>
      <c r="K54" s="7"/>
      <c r="L54" s="7"/>
      <c r="M54" s="7"/>
      <c r="N54" s="7"/>
      <c r="O54" s="7"/>
      <c r="P54" s="7"/>
      <c r="Q54" s="7"/>
      <c r="R54" s="7"/>
      <c r="S54" s="7"/>
      <c r="T54" s="7"/>
      <c r="U54" s="7"/>
      <c r="V54" s="7"/>
      <c r="W54" s="7"/>
      <c r="X54" s="7"/>
      <c r="Y54" s="7"/>
      <c r="Z54" s="4"/>
      <c r="AA54" s="7"/>
      <c r="AB54" s="7"/>
      <c r="AC54" s="7"/>
      <c r="AD54" s="7"/>
      <c r="AE54" s="7"/>
      <c r="AF54" s="7"/>
      <c r="AG54" s="7"/>
      <c r="AH54" s="7"/>
      <c r="AI54" s="7"/>
      <c r="AJ54" s="7"/>
      <c r="AK54" s="7"/>
      <c r="AL54" s="7"/>
      <c r="AM54" s="7"/>
      <c r="AN54" s="7"/>
      <c r="AO54" s="7"/>
      <c r="AP54" s="12"/>
    </row>
    <row r="55" spans="2:42">
      <c r="B55" s="7"/>
      <c r="C55" s="7"/>
      <c r="D55" s="7"/>
      <c r="E55" s="7"/>
      <c r="F55" s="7"/>
      <c r="G55" s="7"/>
      <c r="H55" s="7"/>
      <c r="I55" s="7"/>
      <c r="J55" s="7"/>
      <c r="K55" s="7"/>
      <c r="L55" s="7"/>
      <c r="M55" s="7"/>
      <c r="N55" s="7"/>
      <c r="O55" s="7"/>
      <c r="P55" s="7"/>
      <c r="Q55" s="7"/>
      <c r="R55" s="7"/>
      <c r="S55" s="7"/>
      <c r="T55" s="7"/>
      <c r="U55" s="7"/>
      <c r="V55" s="7"/>
      <c r="W55" s="7"/>
      <c r="X55" s="7"/>
      <c r="Y55" s="7"/>
      <c r="Z55" s="4"/>
      <c r="AA55" s="7"/>
      <c r="AB55" s="7"/>
      <c r="AC55" s="7"/>
      <c r="AD55" s="7"/>
      <c r="AE55" s="7"/>
      <c r="AF55" s="7"/>
      <c r="AG55" s="7"/>
      <c r="AH55" s="7"/>
      <c r="AI55" s="7"/>
      <c r="AJ55" s="7"/>
      <c r="AK55" s="7"/>
      <c r="AL55" s="7"/>
      <c r="AM55" s="7"/>
      <c r="AN55" s="7"/>
      <c r="AO55" s="7"/>
      <c r="AP55" s="12"/>
    </row>
    <row r="56" spans="2:42" s="6" customFormat="1">
      <c r="B56" s="3"/>
      <c r="C56" s="3"/>
      <c r="D56" s="3"/>
      <c r="E56" s="3"/>
      <c r="F56" s="3"/>
      <c r="G56" s="3"/>
      <c r="H56" s="3"/>
      <c r="I56" s="3"/>
      <c r="J56" s="3"/>
      <c r="K56" s="3"/>
      <c r="L56" s="3"/>
      <c r="M56" s="3"/>
      <c r="N56" s="3"/>
      <c r="O56" s="3"/>
      <c r="P56" s="3"/>
      <c r="Q56" s="3"/>
      <c r="R56" s="3"/>
      <c r="S56" s="3"/>
      <c r="T56" s="3"/>
      <c r="U56" s="3"/>
      <c r="V56" s="3"/>
      <c r="W56" s="4"/>
      <c r="X56" s="5"/>
      <c r="Y56" s="4"/>
      <c r="Z56" s="4"/>
      <c r="AA56" s="3"/>
      <c r="AB56" s="3"/>
      <c r="AC56" s="3"/>
      <c r="AD56" s="3"/>
      <c r="AE56" s="3"/>
      <c r="AF56" s="3"/>
      <c r="AG56" s="3"/>
      <c r="AH56" s="3"/>
      <c r="AI56" s="3"/>
      <c r="AJ56" s="3"/>
      <c r="AK56" s="3"/>
      <c r="AL56" s="3"/>
      <c r="AM56" s="4"/>
      <c r="AN56" s="5"/>
      <c r="AO56" s="4"/>
      <c r="AP56" s="3"/>
    </row>
    <row r="57" spans="2:42" s="6" customFormat="1">
      <c r="B57" s="3"/>
      <c r="C57" s="3"/>
      <c r="D57" s="3"/>
      <c r="E57" s="3"/>
      <c r="F57" s="3"/>
      <c r="G57" s="3"/>
      <c r="H57" s="3"/>
      <c r="I57" s="3"/>
      <c r="J57" s="3"/>
      <c r="K57" s="3"/>
      <c r="L57" s="3"/>
      <c r="M57" s="3"/>
      <c r="N57" s="3"/>
      <c r="O57" s="3"/>
      <c r="P57" s="3"/>
      <c r="Q57" s="3"/>
      <c r="R57" s="3"/>
      <c r="S57" s="3"/>
      <c r="T57" s="3"/>
      <c r="U57" s="3"/>
      <c r="V57" s="3"/>
      <c r="W57" s="7"/>
      <c r="X57" s="7"/>
      <c r="Y57" s="7"/>
      <c r="Z57" s="4"/>
      <c r="AA57" s="3"/>
      <c r="AB57" s="3"/>
      <c r="AC57" s="3"/>
      <c r="AD57" s="3"/>
      <c r="AE57" s="3"/>
      <c r="AF57" s="3"/>
      <c r="AG57" s="3"/>
      <c r="AH57" s="3"/>
      <c r="AI57" s="3"/>
      <c r="AJ57" s="3"/>
      <c r="AK57" s="3"/>
      <c r="AL57" s="3"/>
      <c r="AM57" s="7"/>
      <c r="AN57" s="7"/>
      <c r="AO57" s="7"/>
      <c r="AP57" s="3"/>
    </row>
    <row r="58" spans="2:42" s="6" customFormat="1">
      <c r="B58" s="3"/>
      <c r="C58" s="3"/>
      <c r="D58" s="3"/>
      <c r="E58" s="3"/>
      <c r="F58" s="3"/>
      <c r="G58" s="3"/>
      <c r="H58" s="3"/>
      <c r="I58" s="3"/>
      <c r="J58" s="3"/>
      <c r="K58" s="3"/>
      <c r="L58" s="3"/>
      <c r="M58" s="3"/>
      <c r="N58" s="3"/>
      <c r="O58" s="3"/>
      <c r="P58" s="3"/>
      <c r="Q58" s="3"/>
      <c r="R58" s="3"/>
      <c r="S58" s="3"/>
      <c r="T58" s="3"/>
      <c r="U58" s="3"/>
      <c r="V58" s="3"/>
      <c r="W58" s="7"/>
      <c r="X58" s="7"/>
      <c r="Y58" s="7"/>
      <c r="Z58" s="4"/>
      <c r="AA58" s="3"/>
      <c r="AB58" s="3"/>
      <c r="AC58" s="3"/>
      <c r="AD58" s="3"/>
      <c r="AE58" s="3"/>
      <c r="AF58" s="3"/>
      <c r="AG58" s="3"/>
      <c r="AH58" s="3"/>
      <c r="AI58" s="3"/>
      <c r="AJ58" s="3"/>
      <c r="AK58" s="3"/>
      <c r="AL58" s="3"/>
      <c r="AM58" s="7"/>
      <c r="AN58" s="7"/>
      <c r="AO58" s="7"/>
      <c r="AP58" s="3"/>
    </row>
    <row r="59" spans="2:42" s="6" customFormat="1">
      <c r="B59" s="3"/>
      <c r="C59" s="3"/>
      <c r="D59" s="3"/>
      <c r="E59" s="3"/>
      <c r="F59" s="3"/>
      <c r="G59" s="3"/>
      <c r="H59" s="3"/>
      <c r="I59" s="3"/>
      <c r="J59" s="3"/>
      <c r="K59" s="3"/>
      <c r="L59" s="3"/>
      <c r="M59" s="3"/>
      <c r="N59" s="3"/>
      <c r="O59" s="3"/>
      <c r="P59" s="3"/>
      <c r="Q59" s="3"/>
      <c r="R59" s="3"/>
      <c r="S59" s="3"/>
      <c r="T59" s="3"/>
      <c r="U59" s="3"/>
      <c r="V59" s="3"/>
      <c r="W59" s="7"/>
      <c r="X59" s="7"/>
      <c r="Y59" s="7"/>
      <c r="Z59" s="4"/>
      <c r="AA59" s="3"/>
      <c r="AB59" s="3"/>
      <c r="AC59" s="3"/>
      <c r="AD59" s="3"/>
      <c r="AE59" s="3"/>
      <c r="AF59" s="3"/>
      <c r="AG59" s="3"/>
      <c r="AH59" s="3"/>
      <c r="AI59" s="3"/>
      <c r="AJ59" s="3"/>
      <c r="AK59" s="3"/>
      <c r="AL59" s="3"/>
      <c r="AM59" s="7"/>
      <c r="AN59" s="7"/>
      <c r="AO59" s="7"/>
      <c r="AP59" s="3"/>
    </row>
    <row r="60" spans="2:42" s="6" customFormat="1" ht="12.75" customHeight="1">
      <c r="B60" s="7"/>
      <c r="C60" s="7"/>
      <c r="D60" s="7"/>
      <c r="E60" s="7"/>
      <c r="F60" s="7"/>
      <c r="G60" s="7"/>
      <c r="H60" s="7"/>
      <c r="I60" s="7"/>
      <c r="J60" s="7"/>
      <c r="K60" s="7"/>
      <c r="L60" s="7"/>
      <c r="M60" s="7"/>
      <c r="N60" s="7"/>
      <c r="O60" s="7"/>
      <c r="P60" s="7"/>
      <c r="Q60" s="7"/>
      <c r="R60" s="7"/>
      <c r="S60" s="7"/>
      <c r="T60" s="7"/>
      <c r="U60" s="7"/>
      <c r="V60" s="7"/>
      <c r="W60" s="7"/>
      <c r="X60" s="7"/>
      <c r="Y60" s="7"/>
      <c r="Z60" s="4"/>
      <c r="AA60" s="7"/>
      <c r="AB60" s="7"/>
      <c r="AC60" s="7"/>
      <c r="AD60" s="7"/>
      <c r="AE60" s="7"/>
      <c r="AF60" s="7"/>
      <c r="AG60" s="7"/>
      <c r="AH60" s="7"/>
      <c r="AI60" s="7"/>
      <c r="AJ60" s="7"/>
      <c r="AK60" s="7"/>
      <c r="AL60" s="7"/>
      <c r="AM60" s="7"/>
      <c r="AN60" s="7"/>
      <c r="AO60" s="7"/>
      <c r="AP60" s="3"/>
    </row>
    <row r="61" spans="2:42" s="6" customFormat="1">
      <c r="B61" s="7"/>
      <c r="C61" s="7"/>
      <c r="D61" s="7"/>
      <c r="E61" s="7"/>
      <c r="F61" s="7"/>
      <c r="G61" s="7"/>
      <c r="H61" s="7"/>
      <c r="I61" s="7"/>
      <c r="J61" s="7"/>
      <c r="K61" s="7"/>
      <c r="L61" s="7"/>
      <c r="M61" s="7"/>
      <c r="N61" s="7"/>
      <c r="O61" s="7"/>
      <c r="P61" s="7"/>
      <c r="Q61" s="7"/>
      <c r="R61" s="7"/>
      <c r="S61" s="7"/>
      <c r="T61" s="7"/>
      <c r="U61" s="7"/>
      <c r="V61" s="7"/>
      <c r="W61" s="7"/>
      <c r="X61" s="7"/>
      <c r="Y61" s="7"/>
      <c r="Z61" s="4"/>
      <c r="AA61" s="7"/>
      <c r="AB61" s="7"/>
      <c r="AC61" s="7"/>
      <c r="AD61" s="7"/>
      <c r="AE61" s="7"/>
      <c r="AF61" s="7"/>
      <c r="AG61" s="7"/>
      <c r="AH61" s="7"/>
      <c r="AI61" s="7"/>
      <c r="AJ61" s="7"/>
      <c r="AK61" s="7"/>
      <c r="AL61" s="7"/>
      <c r="AM61" s="7"/>
      <c r="AN61" s="7"/>
      <c r="AO61" s="7"/>
      <c r="AP61" s="3"/>
    </row>
    <row r="62" spans="2:42" s="6" customFormat="1">
      <c r="B62" s="7"/>
      <c r="C62" s="7"/>
      <c r="D62" s="7"/>
      <c r="E62" s="7"/>
      <c r="F62" s="7"/>
      <c r="G62" s="7"/>
      <c r="H62" s="7"/>
      <c r="I62" s="7"/>
      <c r="J62" s="7"/>
      <c r="K62" s="7"/>
      <c r="L62" s="7"/>
      <c r="M62" s="7"/>
      <c r="N62" s="7"/>
      <c r="O62" s="7"/>
      <c r="P62" s="7"/>
      <c r="Q62" s="7"/>
      <c r="R62" s="7"/>
      <c r="S62" s="7"/>
      <c r="T62" s="7"/>
      <c r="U62" s="7"/>
      <c r="V62" s="7"/>
      <c r="W62" s="7"/>
      <c r="X62" s="7"/>
      <c r="Y62" s="7"/>
      <c r="Z62" s="4"/>
      <c r="AA62" s="7"/>
      <c r="AB62" s="7"/>
      <c r="AC62" s="7"/>
      <c r="AD62" s="7"/>
      <c r="AE62" s="7"/>
      <c r="AF62" s="7"/>
      <c r="AG62" s="7"/>
      <c r="AH62" s="7"/>
      <c r="AI62" s="7"/>
      <c r="AJ62" s="7"/>
      <c r="AK62" s="7"/>
      <c r="AL62" s="7"/>
      <c r="AM62" s="7"/>
      <c r="AN62" s="7"/>
      <c r="AO62" s="7"/>
      <c r="AP62" s="3"/>
    </row>
    <row r="63" spans="2:42" s="6" customFormat="1">
      <c r="B63" s="7"/>
      <c r="C63" s="7"/>
      <c r="D63" s="7"/>
      <c r="E63" s="7"/>
      <c r="F63" s="7"/>
      <c r="G63" s="7"/>
      <c r="H63" s="7"/>
      <c r="I63" s="7"/>
      <c r="J63" s="7"/>
      <c r="K63" s="7"/>
      <c r="L63" s="7"/>
      <c r="M63" s="7"/>
      <c r="N63" s="7"/>
      <c r="O63" s="7"/>
      <c r="P63" s="7"/>
      <c r="Q63" s="7"/>
      <c r="R63" s="7"/>
      <c r="S63" s="7"/>
      <c r="T63" s="7"/>
      <c r="U63" s="7"/>
      <c r="V63" s="7"/>
      <c r="W63" s="7"/>
      <c r="X63" s="7"/>
      <c r="Y63" s="7"/>
      <c r="Z63" s="4"/>
      <c r="AA63" s="7"/>
      <c r="AB63" s="7"/>
      <c r="AC63" s="7"/>
      <c r="AD63" s="7"/>
      <c r="AE63" s="7"/>
      <c r="AF63" s="7"/>
      <c r="AG63" s="7"/>
      <c r="AH63" s="7"/>
      <c r="AI63" s="7"/>
      <c r="AJ63" s="7"/>
      <c r="AK63" s="7"/>
      <c r="AL63" s="7"/>
      <c r="AM63" s="7"/>
      <c r="AN63" s="7"/>
      <c r="AO63" s="7"/>
      <c r="AP63" s="3"/>
    </row>
    <row r="64" spans="2:42">
      <c r="B64" s="7"/>
      <c r="C64" s="7"/>
      <c r="D64" s="7"/>
      <c r="E64" s="7"/>
      <c r="F64" s="7"/>
      <c r="G64" s="7"/>
      <c r="H64" s="7"/>
      <c r="I64" s="7"/>
      <c r="J64" s="7"/>
      <c r="K64" s="7"/>
      <c r="L64" s="7"/>
      <c r="M64" s="7"/>
      <c r="N64" s="7"/>
      <c r="O64" s="7"/>
      <c r="P64" s="7"/>
      <c r="Q64" s="7"/>
      <c r="R64" s="7"/>
      <c r="S64" s="7"/>
      <c r="T64" s="7"/>
      <c r="U64" s="7"/>
      <c r="V64" s="7"/>
      <c r="W64" s="7"/>
      <c r="X64" s="7"/>
      <c r="Y64" s="7"/>
      <c r="Z64" s="4"/>
      <c r="AA64" s="7"/>
      <c r="AB64" s="7"/>
      <c r="AC64" s="7"/>
      <c r="AD64" s="7"/>
      <c r="AE64" s="7"/>
      <c r="AF64" s="7"/>
      <c r="AG64" s="7"/>
      <c r="AH64" s="7"/>
      <c r="AI64" s="7"/>
      <c r="AJ64" s="7"/>
      <c r="AK64" s="7"/>
      <c r="AL64" s="7"/>
      <c r="AM64" s="7"/>
      <c r="AN64" s="7"/>
      <c r="AO64" s="7"/>
      <c r="AP64" s="12"/>
    </row>
    <row r="65" spans="2:42">
      <c r="B65" s="7"/>
      <c r="C65" s="7"/>
      <c r="D65" s="7"/>
      <c r="E65" s="7"/>
      <c r="F65" s="7"/>
      <c r="G65" s="7"/>
      <c r="H65" s="7"/>
      <c r="I65" s="7"/>
      <c r="J65" s="7"/>
      <c r="K65" s="7"/>
      <c r="L65" s="7"/>
      <c r="M65" s="7"/>
      <c r="N65" s="7"/>
      <c r="O65" s="7"/>
      <c r="P65" s="7"/>
      <c r="Q65" s="7"/>
      <c r="R65" s="7"/>
      <c r="S65" s="7"/>
      <c r="T65" s="7"/>
      <c r="U65" s="7"/>
      <c r="V65" s="7"/>
      <c r="W65" s="7"/>
      <c r="X65" s="7"/>
      <c r="Y65" s="7"/>
      <c r="Z65" s="4"/>
      <c r="AA65" s="7"/>
      <c r="AB65" s="7"/>
      <c r="AC65" s="7"/>
      <c r="AD65" s="7"/>
      <c r="AE65" s="7"/>
      <c r="AF65" s="7"/>
      <c r="AG65" s="7"/>
      <c r="AH65" s="7"/>
      <c r="AI65" s="7"/>
      <c r="AJ65" s="7"/>
      <c r="AK65" s="7"/>
      <c r="AL65" s="7"/>
      <c r="AM65" s="7"/>
      <c r="AN65" s="7"/>
      <c r="AO65" s="7"/>
      <c r="AP65" s="12"/>
    </row>
    <row r="66" spans="2:42">
      <c r="B66" s="7"/>
      <c r="C66" s="7"/>
      <c r="D66" s="7"/>
      <c r="E66" s="7"/>
      <c r="F66" s="7"/>
      <c r="G66" s="7"/>
      <c r="H66" s="7"/>
      <c r="I66" s="7"/>
      <c r="J66" s="7"/>
      <c r="K66" s="7"/>
      <c r="L66" s="7"/>
      <c r="M66" s="7"/>
      <c r="N66" s="7"/>
      <c r="O66" s="7"/>
      <c r="P66" s="7"/>
      <c r="Q66" s="7"/>
      <c r="R66" s="7"/>
      <c r="S66" s="7"/>
      <c r="T66" s="7"/>
      <c r="U66" s="7"/>
      <c r="V66" s="7"/>
      <c r="W66" s="7"/>
      <c r="X66" s="7"/>
      <c r="Y66" s="7"/>
      <c r="Z66" s="4"/>
      <c r="AA66" s="7"/>
      <c r="AB66" s="7"/>
      <c r="AC66" s="7"/>
      <c r="AD66" s="7"/>
      <c r="AE66" s="7"/>
      <c r="AF66" s="7"/>
      <c r="AG66" s="7"/>
      <c r="AH66" s="7"/>
      <c r="AI66" s="7"/>
      <c r="AJ66" s="7"/>
      <c r="AK66" s="7"/>
      <c r="AL66" s="7"/>
      <c r="AM66" s="7"/>
      <c r="AN66" s="7"/>
      <c r="AO66" s="7"/>
      <c r="AP66" s="12"/>
    </row>
    <row r="67" spans="2:42">
      <c r="B67" s="7"/>
      <c r="C67" s="7"/>
      <c r="D67" s="7"/>
      <c r="E67" s="7"/>
      <c r="F67" s="7"/>
      <c r="G67" s="7"/>
      <c r="H67" s="7"/>
      <c r="I67" s="7"/>
      <c r="J67" s="7"/>
      <c r="K67" s="7"/>
      <c r="L67" s="7"/>
      <c r="M67" s="7"/>
      <c r="N67" s="7"/>
      <c r="O67" s="7"/>
      <c r="P67" s="7"/>
      <c r="Q67" s="7"/>
      <c r="R67" s="7"/>
      <c r="S67" s="7"/>
      <c r="T67" s="7"/>
      <c r="U67" s="7"/>
      <c r="V67" s="7"/>
      <c r="W67" s="7"/>
      <c r="X67" s="7"/>
      <c r="Y67" s="7"/>
      <c r="Z67" s="4"/>
      <c r="AA67" s="7"/>
      <c r="AB67" s="7"/>
      <c r="AC67" s="7"/>
      <c r="AD67" s="7"/>
      <c r="AE67" s="7"/>
      <c r="AF67" s="7"/>
      <c r="AG67" s="7"/>
      <c r="AH67" s="7"/>
      <c r="AI67" s="7"/>
      <c r="AJ67" s="7"/>
      <c r="AK67" s="7"/>
      <c r="AL67" s="7"/>
      <c r="AM67" s="7"/>
      <c r="AN67" s="7"/>
      <c r="AO67" s="7"/>
      <c r="AP67" s="12"/>
    </row>
    <row r="68" spans="2:42">
      <c r="B68" s="7"/>
      <c r="C68" s="7"/>
      <c r="D68" s="7"/>
      <c r="E68" s="7"/>
      <c r="F68" s="7"/>
      <c r="G68" s="7"/>
      <c r="H68" s="7"/>
      <c r="I68" s="7"/>
      <c r="J68" s="7"/>
      <c r="K68" s="7"/>
      <c r="L68" s="7"/>
      <c r="M68" s="7"/>
      <c r="N68" s="7"/>
      <c r="O68" s="7"/>
      <c r="P68" s="7"/>
      <c r="Q68" s="7"/>
      <c r="R68" s="7"/>
      <c r="S68" s="7"/>
      <c r="T68" s="7"/>
      <c r="U68" s="7"/>
      <c r="V68" s="7"/>
      <c r="W68" s="7"/>
      <c r="X68" s="7"/>
      <c r="Y68" s="7"/>
      <c r="Z68" s="4"/>
      <c r="AA68" s="7"/>
      <c r="AB68" s="7"/>
      <c r="AC68" s="7"/>
      <c r="AD68" s="7"/>
      <c r="AE68" s="7"/>
      <c r="AF68" s="7"/>
      <c r="AG68" s="7"/>
      <c r="AH68" s="7"/>
      <c r="AI68" s="7"/>
      <c r="AJ68" s="7"/>
      <c r="AK68" s="7"/>
      <c r="AL68" s="7"/>
      <c r="AM68" s="7"/>
      <c r="AN68" s="7"/>
      <c r="AO68" s="7"/>
      <c r="AP68" s="12"/>
    </row>
    <row r="69" spans="2:42">
      <c r="B69" s="7"/>
      <c r="C69" s="7"/>
      <c r="D69" s="7"/>
      <c r="E69" s="7"/>
      <c r="F69" s="7"/>
      <c r="G69" s="7"/>
      <c r="H69" s="7"/>
      <c r="I69" s="7"/>
      <c r="J69" s="7"/>
      <c r="K69" s="7"/>
      <c r="L69" s="7"/>
      <c r="M69" s="7"/>
      <c r="N69" s="7"/>
      <c r="O69" s="7"/>
      <c r="P69" s="7"/>
      <c r="Q69" s="7"/>
      <c r="R69" s="7"/>
      <c r="S69" s="7"/>
      <c r="T69" s="7"/>
      <c r="U69" s="7"/>
      <c r="V69" s="7"/>
      <c r="W69" s="7"/>
      <c r="X69" s="7"/>
      <c r="Y69" s="7"/>
      <c r="Z69" s="4"/>
      <c r="AA69" s="7"/>
      <c r="AB69" s="7"/>
      <c r="AC69" s="7"/>
      <c r="AD69" s="7"/>
      <c r="AE69" s="7"/>
      <c r="AF69" s="7"/>
      <c r="AG69" s="7"/>
      <c r="AH69" s="7"/>
      <c r="AI69" s="7"/>
      <c r="AJ69" s="7"/>
      <c r="AK69" s="7"/>
      <c r="AL69" s="7"/>
      <c r="AM69" s="7"/>
      <c r="AN69" s="7"/>
      <c r="AO69" s="7"/>
      <c r="AP69" s="12"/>
    </row>
    <row r="70" spans="2:42" s="6" customFormat="1">
      <c r="B70" s="3"/>
      <c r="C70" s="3"/>
      <c r="D70" s="3"/>
      <c r="E70" s="3"/>
      <c r="F70" s="3"/>
      <c r="G70" s="3"/>
      <c r="H70" s="3"/>
      <c r="I70" s="3"/>
      <c r="J70" s="3"/>
      <c r="K70" s="3"/>
      <c r="L70" s="3"/>
      <c r="M70" s="3"/>
      <c r="N70" s="3"/>
      <c r="O70" s="3"/>
      <c r="P70" s="3"/>
      <c r="Q70" s="3"/>
      <c r="R70" s="3"/>
      <c r="S70" s="3"/>
      <c r="T70" s="3"/>
      <c r="U70" s="3"/>
      <c r="V70" s="3"/>
      <c r="W70" s="4"/>
      <c r="X70" s="5"/>
      <c r="Y70" s="4"/>
      <c r="Z70" s="4"/>
      <c r="AA70" s="3"/>
      <c r="AB70" s="3"/>
      <c r="AC70" s="3"/>
      <c r="AD70" s="3"/>
      <c r="AE70" s="3"/>
      <c r="AF70" s="3"/>
      <c r="AG70" s="3"/>
      <c r="AH70" s="3"/>
      <c r="AI70" s="3"/>
      <c r="AJ70" s="3"/>
      <c r="AK70" s="3"/>
      <c r="AL70" s="3"/>
      <c r="AM70" s="4"/>
      <c r="AN70" s="5"/>
      <c r="AO70" s="4"/>
      <c r="AP70" s="3"/>
    </row>
    <row r="71" spans="2:42" s="6" customFormat="1">
      <c r="B71" s="3"/>
      <c r="C71" s="3"/>
      <c r="D71" s="3"/>
      <c r="E71" s="3"/>
      <c r="F71" s="3"/>
      <c r="G71" s="3"/>
      <c r="H71" s="3"/>
      <c r="I71" s="3"/>
      <c r="J71" s="3"/>
      <c r="K71" s="3"/>
      <c r="L71" s="3"/>
      <c r="M71" s="3"/>
      <c r="N71" s="3"/>
      <c r="O71" s="3"/>
      <c r="P71" s="3"/>
      <c r="Q71" s="3"/>
      <c r="R71" s="3"/>
      <c r="S71" s="3"/>
      <c r="T71" s="3"/>
      <c r="U71" s="3"/>
      <c r="V71" s="3"/>
      <c r="W71" s="7"/>
      <c r="X71" s="7"/>
      <c r="Y71" s="7"/>
      <c r="Z71" s="4"/>
      <c r="AA71" s="3"/>
      <c r="AB71" s="3"/>
      <c r="AC71" s="3"/>
      <c r="AD71" s="3"/>
      <c r="AE71" s="3"/>
      <c r="AF71" s="3"/>
      <c r="AG71" s="3"/>
      <c r="AH71" s="3"/>
      <c r="AI71" s="3"/>
      <c r="AJ71" s="3"/>
      <c r="AK71" s="3"/>
      <c r="AL71" s="3"/>
      <c r="AM71" s="7"/>
      <c r="AN71" s="7"/>
      <c r="AO71" s="7"/>
      <c r="AP71" s="3"/>
    </row>
    <row r="72" spans="2:42" s="6" customFormat="1">
      <c r="B72" s="3"/>
      <c r="C72" s="3"/>
      <c r="D72" s="3"/>
      <c r="E72" s="3"/>
      <c r="F72" s="3"/>
      <c r="G72" s="3"/>
      <c r="H72" s="3"/>
      <c r="I72" s="3"/>
      <c r="J72" s="3"/>
      <c r="K72" s="3"/>
      <c r="L72" s="3"/>
      <c r="M72" s="3"/>
      <c r="N72" s="3"/>
      <c r="O72" s="3"/>
      <c r="P72" s="3"/>
      <c r="Q72" s="3"/>
      <c r="R72" s="3"/>
      <c r="S72" s="3"/>
      <c r="T72" s="3"/>
      <c r="U72" s="3"/>
      <c r="V72" s="3"/>
      <c r="W72" s="7"/>
      <c r="X72" s="7"/>
      <c r="Y72" s="7"/>
      <c r="Z72" s="4"/>
      <c r="AA72" s="3"/>
      <c r="AB72" s="3"/>
      <c r="AC72" s="3"/>
      <c r="AD72" s="3"/>
      <c r="AE72" s="3"/>
      <c r="AF72" s="3"/>
      <c r="AG72" s="3"/>
      <c r="AH72" s="3"/>
      <c r="AI72" s="3"/>
      <c r="AJ72" s="3"/>
      <c r="AK72" s="3"/>
      <c r="AL72" s="3"/>
      <c r="AM72" s="7"/>
      <c r="AN72" s="7"/>
      <c r="AO72" s="7"/>
      <c r="AP72" s="3"/>
    </row>
    <row r="73" spans="2:42" s="6" customFormat="1">
      <c r="B73" s="3"/>
      <c r="C73" s="3"/>
      <c r="D73" s="3"/>
      <c r="E73" s="3"/>
      <c r="F73" s="3"/>
      <c r="G73" s="3"/>
      <c r="H73" s="3"/>
      <c r="I73" s="3"/>
      <c r="J73" s="3"/>
      <c r="K73" s="3"/>
      <c r="L73" s="3"/>
      <c r="M73" s="3"/>
      <c r="N73" s="3"/>
      <c r="O73" s="3"/>
      <c r="P73" s="3"/>
      <c r="Q73" s="3"/>
      <c r="R73" s="3"/>
      <c r="S73" s="3"/>
      <c r="T73" s="3"/>
      <c r="U73" s="3"/>
      <c r="V73" s="3"/>
      <c r="W73" s="7"/>
      <c r="X73" s="7"/>
      <c r="Y73" s="7"/>
      <c r="Z73" s="4"/>
      <c r="AA73" s="3"/>
      <c r="AB73" s="3"/>
      <c r="AC73" s="3"/>
      <c r="AD73" s="3"/>
      <c r="AE73" s="3"/>
      <c r="AF73" s="3"/>
      <c r="AG73" s="3"/>
      <c r="AH73" s="3"/>
      <c r="AI73" s="3"/>
      <c r="AJ73" s="3"/>
      <c r="AK73" s="3"/>
      <c r="AL73" s="3"/>
      <c r="AM73" s="7"/>
      <c r="AN73" s="7"/>
      <c r="AO73" s="7"/>
      <c r="AP73" s="3"/>
    </row>
    <row r="74" spans="2:42" s="6" customFormat="1" ht="12.75" customHeight="1">
      <c r="B74" s="4"/>
      <c r="C74" s="4"/>
      <c r="D74" s="7"/>
      <c r="E74" s="4"/>
      <c r="F74" s="4"/>
      <c r="G74" s="7"/>
      <c r="H74" s="4"/>
      <c r="I74" s="4"/>
      <c r="J74" s="7"/>
      <c r="K74" s="4"/>
      <c r="L74" s="7"/>
      <c r="M74" s="7"/>
      <c r="N74" s="7"/>
      <c r="O74" s="7"/>
      <c r="P74" s="7"/>
      <c r="Q74" s="7"/>
      <c r="R74" s="7"/>
      <c r="S74" s="7"/>
      <c r="T74" s="7"/>
      <c r="U74" s="7"/>
      <c r="V74" s="7"/>
      <c r="W74" s="7"/>
      <c r="X74" s="7"/>
      <c r="Y74" s="7"/>
      <c r="Z74" s="4"/>
      <c r="AA74" s="7"/>
      <c r="AB74" s="7"/>
      <c r="AC74" s="7"/>
      <c r="AD74" s="7"/>
      <c r="AE74" s="7"/>
      <c r="AF74" s="7"/>
      <c r="AG74" s="7"/>
      <c r="AH74" s="7"/>
      <c r="AI74" s="7"/>
      <c r="AJ74" s="7"/>
      <c r="AK74" s="7"/>
      <c r="AL74" s="7"/>
      <c r="AM74" s="7"/>
      <c r="AN74" s="7"/>
      <c r="AO74" s="7"/>
      <c r="AP74" s="3"/>
    </row>
    <row r="75" spans="2:42" s="6" customFormat="1">
      <c r="B75" s="4"/>
      <c r="C75" s="4"/>
      <c r="D75" s="4"/>
      <c r="E75" s="4"/>
      <c r="F75" s="4"/>
      <c r="G75" s="4"/>
      <c r="H75" s="4"/>
      <c r="I75" s="4"/>
      <c r="J75" s="4"/>
      <c r="K75" s="4"/>
      <c r="L75" s="7"/>
      <c r="M75" s="7"/>
      <c r="N75" s="7"/>
      <c r="O75" s="7"/>
      <c r="P75" s="7"/>
      <c r="Q75" s="7"/>
      <c r="R75" s="7"/>
      <c r="S75" s="7"/>
      <c r="T75" s="7"/>
      <c r="U75" s="7"/>
      <c r="V75" s="7"/>
      <c r="W75" s="7"/>
      <c r="X75" s="7"/>
      <c r="Y75" s="7"/>
      <c r="Z75" s="4"/>
      <c r="AA75" s="7"/>
      <c r="AB75" s="7"/>
      <c r="AC75" s="7"/>
      <c r="AD75" s="7"/>
      <c r="AE75" s="7"/>
      <c r="AF75" s="7"/>
      <c r="AG75" s="7"/>
      <c r="AH75" s="7"/>
      <c r="AI75" s="7"/>
      <c r="AJ75" s="7"/>
      <c r="AK75" s="7"/>
      <c r="AL75" s="7"/>
      <c r="AM75" s="7"/>
      <c r="AN75" s="7"/>
      <c r="AO75" s="7"/>
      <c r="AP75" s="3"/>
    </row>
    <row r="76" spans="2:42" s="6" customFormat="1">
      <c r="B76" s="4"/>
      <c r="C76" s="4"/>
      <c r="D76" s="4"/>
      <c r="E76" s="4"/>
      <c r="F76" s="4"/>
      <c r="G76" s="4"/>
      <c r="H76" s="4"/>
      <c r="I76" s="4"/>
      <c r="J76" s="4"/>
      <c r="K76" s="4"/>
      <c r="L76" s="7"/>
      <c r="M76" s="7"/>
      <c r="N76" s="7"/>
      <c r="O76" s="7"/>
      <c r="P76" s="7"/>
      <c r="Q76" s="7"/>
      <c r="R76" s="7"/>
      <c r="S76" s="7"/>
      <c r="T76" s="7"/>
      <c r="U76" s="7"/>
      <c r="V76" s="7"/>
      <c r="W76" s="7"/>
      <c r="X76" s="7"/>
      <c r="Y76" s="7"/>
      <c r="Z76" s="4"/>
      <c r="AA76" s="7"/>
      <c r="AB76" s="7"/>
      <c r="AC76" s="7"/>
      <c r="AD76" s="7"/>
      <c r="AE76" s="7"/>
      <c r="AF76" s="7"/>
      <c r="AG76" s="7"/>
      <c r="AH76" s="7"/>
      <c r="AI76" s="7"/>
      <c r="AJ76" s="7"/>
      <c r="AK76" s="7"/>
      <c r="AL76" s="7"/>
      <c r="AM76" s="7"/>
      <c r="AN76" s="7"/>
      <c r="AO76" s="7"/>
      <c r="AP76" s="3"/>
    </row>
    <row r="77" spans="2:42">
      <c r="B77" s="4"/>
      <c r="C77" s="4"/>
      <c r="D77" s="7"/>
      <c r="E77" s="4"/>
      <c r="F77" s="4"/>
      <c r="G77" s="7"/>
      <c r="H77" s="4"/>
      <c r="I77" s="4"/>
      <c r="J77" s="7"/>
      <c r="K77" s="4"/>
      <c r="L77" s="7"/>
      <c r="M77" s="7"/>
      <c r="N77" s="7"/>
      <c r="O77" s="7"/>
      <c r="P77" s="7"/>
      <c r="Q77" s="7"/>
      <c r="R77" s="7"/>
      <c r="S77" s="7"/>
      <c r="T77" s="7"/>
      <c r="U77" s="7"/>
      <c r="V77" s="7"/>
      <c r="W77" s="7"/>
      <c r="X77" s="7"/>
      <c r="Y77" s="7"/>
      <c r="Z77" s="4"/>
      <c r="AA77" s="7"/>
      <c r="AB77" s="7"/>
      <c r="AC77" s="7"/>
      <c r="AD77" s="7"/>
      <c r="AE77" s="7"/>
      <c r="AF77" s="7"/>
      <c r="AG77" s="7"/>
      <c r="AH77" s="7"/>
      <c r="AI77" s="7"/>
      <c r="AJ77" s="7"/>
      <c r="AK77" s="7"/>
      <c r="AL77" s="7"/>
      <c r="AM77" s="7"/>
      <c r="AN77" s="7"/>
      <c r="AO77" s="7"/>
      <c r="AP77" s="12"/>
    </row>
    <row r="78" spans="2:42">
      <c r="B78" s="4"/>
      <c r="C78" s="4"/>
      <c r="D78" s="4"/>
      <c r="E78" s="4"/>
      <c r="F78" s="4"/>
      <c r="G78" s="4"/>
      <c r="H78" s="4"/>
      <c r="I78" s="4"/>
      <c r="J78" s="4"/>
      <c r="K78" s="4"/>
      <c r="L78" s="7"/>
      <c r="M78" s="7"/>
      <c r="N78" s="7"/>
      <c r="O78" s="7"/>
      <c r="P78" s="7"/>
      <c r="Q78" s="7"/>
      <c r="R78" s="7"/>
      <c r="S78" s="7"/>
      <c r="T78" s="7"/>
      <c r="U78" s="7"/>
      <c r="V78" s="7"/>
      <c r="W78" s="7"/>
      <c r="X78" s="7"/>
      <c r="Y78" s="7"/>
      <c r="Z78" s="4"/>
      <c r="AA78" s="7"/>
      <c r="AB78" s="7"/>
      <c r="AC78" s="7"/>
      <c r="AD78" s="7"/>
      <c r="AE78" s="7"/>
      <c r="AF78" s="7"/>
      <c r="AG78" s="7"/>
      <c r="AH78" s="7"/>
      <c r="AI78" s="7"/>
      <c r="AJ78" s="7"/>
      <c r="AK78" s="7"/>
      <c r="AL78" s="7"/>
      <c r="AM78" s="7"/>
      <c r="AN78" s="7"/>
      <c r="AO78" s="7"/>
      <c r="AP78" s="12"/>
    </row>
    <row r="79" spans="2:42">
      <c r="B79" s="4"/>
      <c r="C79" s="4"/>
      <c r="D79" s="4"/>
      <c r="E79" s="4"/>
      <c r="F79" s="4"/>
      <c r="G79" s="4"/>
      <c r="H79" s="4"/>
      <c r="I79" s="4"/>
      <c r="J79" s="4"/>
      <c r="K79" s="4"/>
      <c r="L79" s="7"/>
      <c r="M79" s="7"/>
      <c r="N79" s="7"/>
      <c r="O79" s="7"/>
      <c r="P79" s="7"/>
      <c r="Q79" s="7"/>
      <c r="R79" s="7"/>
      <c r="S79" s="7"/>
      <c r="T79" s="7"/>
      <c r="U79" s="7"/>
      <c r="V79" s="7"/>
      <c r="W79" s="7"/>
      <c r="X79" s="7"/>
      <c r="Y79" s="7"/>
      <c r="Z79" s="4"/>
      <c r="AA79" s="7"/>
      <c r="AB79" s="7"/>
      <c r="AC79" s="7"/>
      <c r="AD79" s="7"/>
      <c r="AE79" s="7"/>
      <c r="AF79" s="7"/>
      <c r="AG79" s="7"/>
      <c r="AH79" s="7"/>
      <c r="AI79" s="7"/>
      <c r="AJ79" s="7"/>
      <c r="AK79" s="7"/>
      <c r="AL79" s="7"/>
      <c r="AM79" s="7"/>
      <c r="AN79" s="7"/>
      <c r="AO79" s="7"/>
      <c r="AP79" s="12"/>
    </row>
    <row r="80" spans="2:42">
      <c r="B80" s="7"/>
      <c r="C80" s="7"/>
      <c r="D80" s="7"/>
      <c r="E80" s="7"/>
      <c r="F80" s="7"/>
      <c r="G80" s="7"/>
      <c r="H80" s="7"/>
      <c r="I80" s="7"/>
      <c r="J80" s="7"/>
      <c r="K80" s="4"/>
      <c r="L80" s="7"/>
      <c r="M80" s="7"/>
      <c r="N80" s="7"/>
      <c r="O80" s="7"/>
      <c r="P80" s="7"/>
      <c r="Q80" s="7"/>
      <c r="R80" s="7"/>
      <c r="S80" s="7"/>
      <c r="T80" s="7"/>
      <c r="U80" s="7"/>
      <c r="V80" s="7"/>
      <c r="W80" s="7"/>
      <c r="X80" s="7"/>
      <c r="Y80" s="7"/>
      <c r="Z80" s="4"/>
      <c r="AA80" s="7"/>
      <c r="AB80" s="7"/>
      <c r="AC80" s="7"/>
      <c r="AD80" s="7"/>
      <c r="AE80" s="7"/>
      <c r="AF80" s="7"/>
      <c r="AG80" s="7"/>
      <c r="AH80" s="7"/>
      <c r="AI80" s="7"/>
      <c r="AJ80" s="7"/>
      <c r="AK80" s="7"/>
      <c r="AL80" s="7"/>
      <c r="AM80" s="7"/>
      <c r="AN80" s="7"/>
      <c r="AO80" s="7"/>
      <c r="AP80" s="12"/>
    </row>
    <row r="81" spans="2:42">
      <c r="B81" s="7"/>
      <c r="C81" s="7"/>
      <c r="D81" s="7"/>
      <c r="E81" s="7"/>
      <c r="F81" s="7"/>
      <c r="G81" s="7"/>
      <c r="H81" s="7"/>
      <c r="I81" s="7"/>
      <c r="J81" s="4"/>
      <c r="K81" s="4"/>
      <c r="L81" s="7"/>
      <c r="M81" s="7"/>
      <c r="N81" s="7"/>
      <c r="O81" s="7"/>
      <c r="P81" s="7"/>
      <c r="Q81" s="7"/>
      <c r="R81" s="7"/>
      <c r="S81" s="7"/>
      <c r="T81" s="7"/>
      <c r="U81" s="7"/>
      <c r="V81" s="7"/>
      <c r="W81" s="7"/>
      <c r="X81" s="7"/>
      <c r="Y81" s="7"/>
      <c r="Z81" s="4"/>
      <c r="AA81" s="7"/>
      <c r="AB81" s="7"/>
      <c r="AC81" s="7"/>
      <c r="AD81" s="7"/>
      <c r="AE81" s="7"/>
      <c r="AF81" s="7"/>
      <c r="AG81" s="7"/>
      <c r="AH81" s="7"/>
      <c r="AI81" s="7"/>
      <c r="AJ81" s="7"/>
      <c r="AK81" s="7"/>
      <c r="AL81" s="7"/>
      <c r="AM81" s="7"/>
      <c r="AN81" s="7"/>
      <c r="AO81" s="7"/>
      <c r="AP81" s="12"/>
    </row>
    <row r="82" spans="2:42">
      <c r="B82" s="7"/>
      <c r="C82" s="7"/>
      <c r="D82" s="7"/>
      <c r="E82" s="7"/>
      <c r="F82" s="7"/>
      <c r="G82" s="7"/>
      <c r="H82" s="7"/>
      <c r="I82" s="7"/>
      <c r="J82" s="4"/>
      <c r="K82" s="4"/>
      <c r="L82" s="7"/>
      <c r="M82" s="7"/>
      <c r="N82" s="7"/>
      <c r="O82" s="7"/>
      <c r="P82" s="7"/>
      <c r="Q82" s="7"/>
      <c r="R82" s="7"/>
      <c r="S82" s="7"/>
      <c r="T82" s="7"/>
      <c r="U82" s="7"/>
      <c r="V82" s="7"/>
      <c r="W82" s="7"/>
      <c r="X82" s="7"/>
      <c r="Y82" s="7"/>
      <c r="Z82" s="4"/>
      <c r="AA82" s="7"/>
      <c r="AB82" s="7"/>
      <c r="AC82" s="7"/>
      <c r="AD82" s="7"/>
      <c r="AE82" s="7"/>
      <c r="AF82" s="7"/>
      <c r="AG82" s="7"/>
      <c r="AH82" s="7"/>
      <c r="AI82" s="7"/>
      <c r="AJ82" s="7"/>
      <c r="AK82" s="7"/>
      <c r="AL82" s="7"/>
      <c r="AM82" s="7"/>
      <c r="AN82" s="7"/>
      <c r="AO82" s="7"/>
      <c r="AP82" s="12"/>
    </row>
    <row r="83" spans="2:42">
      <c r="B83" s="7"/>
      <c r="C83" s="7"/>
      <c r="D83" s="7"/>
      <c r="E83" s="7"/>
      <c r="F83" s="7"/>
      <c r="G83" s="7"/>
      <c r="H83" s="7"/>
      <c r="I83" s="7"/>
      <c r="J83" s="7"/>
      <c r="K83" s="7"/>
      <c r="L83" s="7"/>
      <c r="M83" s="7"/>
      <c r="N83" s="7"/>
      <c r="O83" s="7"/>
      <c r="P83" s="7"/>
      <c r="Q83" s="7"/>
      <c r="R83" s="7"/>
      <c r="S83" s="7"/>
      <c r="T83" s="7"/>
      <c r="U83" s="7"/>
      <c r="V83" s="7"/>
      <c r="W83" s="7"/>
      <c r="X83" s="7"/>
      <c r="Y83" s="7"/>
      <c r="Z83" s="4"/>
      <c r="AA83" s="7"/>
      <c r="AB83" s="7"/>
      <c r="AC83" s="7"/>
      <c r="AD83" s="7"/>
      <c r="AE83" s="7"/>
      <c r="AF83" s="7"/>
      <c r="AG83" s="7"/>
      <c r="AH83" s="7"/>
      <c r="AI83" s="7"/>
      <c r="AJ83" s="7"/>
      <c r="AK83" s="7"/>
      <c r="AL83" s="7"/>
      <c r="AM83" s="7"/>
      <c r="AN83" s="7"/>
      <c r="AO83" s="7"/>
      <c r="AP83" s="12"/>
    </row>
    <row r="84" spans="2:42" s="6" customFormat="1">
      <c r="B84" s="3"/>
      <c r="C84" s="3"/>
      <c r="D84" s="3"/>
      <c r="E84" s="3"/>
      <c r="F84" s="3"/>
      <c r="G84" s="3"/>
      <c r="H84" s="3"/>
      <c r="I84" s="3"/>
      <c r="J84" s="3"/>
      <c r="K84" s="3"/>
      <c r="L84" s="3"/>
      <c r="M84" s="3"/>
      <c r="N84" s="3"/>
      <c r="O84" s="3"/>
      <c r="P84" s="3"/>
      <c r="Q84" s="3"/>
      <c r="R84" s="3"/>
      <c r="S84" s="3"/>
      <c r="T84" s="3"/>
      <c r="U84" s="3"/>
      <c r="V84" s="3"/>
      <c r="W84" s="4"/>
      <c r="X84" s="5"/>
      <c r="Y84" s="4"/>
      <c r="Z84" s="4"/>
      <c r="AA84" s="3"/>
      <c r="AB84" s="3"/>
      <c r="AC84" s="3"/>
      <c r="AD84" s="3"/>
      <c r="AE84" s="3"/>
      <c r="AF84" s="3"/>
      <c r="AG84" s="3"/>
      <c r="AH84" s="3"/>
      <c r="AI84" s="3"/>
      <c r="AJ84" s="3"/>
      <c r="AK84" s="3"/>
      <c r="AL84" s="3"/>
      <c r="AM84" s="4"/>
      <c r="AN84" s="5"/>
      <c r="AO84" s="4"/>
      <c r="AP84" s="3"/>
    </row>
    <row r="85" spans="2:42" s="6" customFormat="1">
      <c r="B85" s="3"/>
      <c r="C85" s="3"/>
      <c r="D85" s="3"/>
      <c r="E85" s="3"/>
      <c r="F85" s="3"/>
      <c r="G85" s="3"/>
      <c r="H85" s="3"/>
      <c r="I85" s="3"/>
      <c r="J85" s="3"/>
      <c r="K85" s="3"/>
      <c r="L85" s="3"/>
      <c r="M85" s="3"/>
      <c r="N85" s="3"/>
      <c r="O85" s="3"/>
      <c r="P85" s="3"/>
      <c r="Q85" s="3"/>
      <c r="R85" s="3"/>
      <c r="S85" s="3"/>
      <c r="T85" s="3"/>
      <c r="U85" s="3"/>
      <c r="V85" s="3"/>
      <c r="W85" s="7"/>
      <c r="X85" s="7"/>
      <c r="Y85" s="7"/>
      <c r="Z85" s="4"/>
      <c r="AA85" s="3"/>
      <c r="AB85" s="3"/>
      <c r="AC85" s="3"/>
      <c r="AD85" s="3"/>
      <c r="AE85" s="3"/>
      <c r="AF85" s="3"/>
      <c r="AG85" s="3"/>
      <c r="AH85" s="3"/>
      <c r="AI85" s="3"/>
      <c r="AJ85" s="3"/>
      <c r="AK85" s="3"/>
      <c r="AL85" s="3"/>
      <c r="AM85" s="7"/>
      <c r="AN85" s="7"/>
      <c r="AO85" s="7"/>
      <c r="AP85" s="3"/>
    </row>
    <row r="86" spans="2:42" s="6" customFormat="1">
      <c r="B86" s="3"/>
      <c r="C86" s="3"/>
      <c r="D86" s="3"/>
      <c r="E86" s="3"/>
      <c r="F86" s="3"/>
      <c r="G86" s="3"/>
      <c r="H86" s="3"/>
      <c r="I86" s="3"/>
      <c r="J86" s="3"/>
      <c r="K86" s="3"/>
      <c r="L86" s="3"/>
      <c r="M86" s="3"/>
      <c r="N86" s="3"/>
      <c r="O86" s="3"/>
      <c r="P86" s="3"/>
      <c r="Q86" s="3"/>
      <c r="R86" s="3"/>
      <c r="S86" s="3"/>
      <c r="T86" s="3"/>
      <c r="U86" s="3"/>
      <c r="V86" s="3"/>
      <c r="W86" s="7"/>
      <c r="X86" s="7"/>
      <c r="Y86" s="7"/>
      <c r="Z86" s="4"/>
      <c r="AA86" s="3"/>
      <c r="AB86" s="3"/>
      <c r="AC86" s="3"/>
      <c r="AD86" s="3"/>
      <c r="AE86" s="3"/>
      <c r="AF86" s="3"/>
      <c r="AG86" s="3"/>
      <c r="AH86" s="3"/>
      <c r="AI86" s="3"/>
      <c r="AJ86" s="3"/>
      <c r="AK86" s="3"/>
      <c r="AL86" s="3"/>
      <c r="AM86" s="7"/>
      <c r="AN86" s="7"/>
      <c r="AO86" s="7"/>
      <c r="AP86" s="3"/>
    </row>
    <row r="87" spans="2:42" s="6" customFormat="1">
      <c r="B87" s="3"/>
      <c r="C87" s="3"/>
      <c r="D87" s="3"/>
      <c r="E87" s="3"/>
      <c r="F87" s="3"/>
      <c r="G87" s="3"/>
      <c r="H87" s="3"/>
      <c r="I87" s="3"/>
      <c r="J87" s="3"/>
      <c r="K87" s="3"/>
      <c r="L87" s="3"/>
      <c r="M87" s="3"/>
      <c r="N87" s="3"/>
      <c r="O87" s="3"/>
      <c r="P87" s="3"/>
      <c r="Q87" s="3"/>
      <c r="R87" s="3"/>
      <c r="S87" s="3"/>
      <c r="T87" s="3"/>
      <c r="U87" s="3"/>
      <c r="V87" s="3"/>
      <c r="W87" s="7"/>
      <c r="X87" s="7"/>
      <c r="Y87" s="7"/>
      <c r="Z87" s="4"/>
      <c r="AA87" s="3"/>
      <c r="AB87" s="3"/>
      <c r="AC87" s="3"/>
      <c r="AD87" s="3"/>
      <c r="AE87" s="3"/>
      <c r="AF87" s="3"/>
      <c r="AG87" s="3"/>
      <c r="AH87" s="3"/>
      <c r="AI87" s="3"/>
      <c r="AJ87" s="3"/>
      <c r="AK87" s="3"/>
      <c r="AL87" s="3"/>
      <c r="AM87" s="7"/>
      <c r="AN87" s="7"/>
      <c r="AO87" s="7"/>
      <c r="AP87" s="3"/>
    </row>
    <row r="88" spans="2:42" s="6" customFormat="1" ht="12.75" customHeight="1">
      <c r="B88" s="7"/>
      <c r="C88" s="7"/>
      <c r="D88" s="7"/>
      <c r="E88" s="7"/>
      <c r="F88" s="7"/>
      <c r="G88" s="7"/>
      <c r="H88" s="7"/>
      <c r="I88" s="7"/>
      <c r="J88" s="7"/>
      <c r="K88" s="7"/>
      <c r="L88" s="7"/>
      <c r="M88" s="7"/>
      <c r="N88" s="7"/>
      <c r="O88" s="7"/>
      <c r="P88" s="7"/>
      <c r="Q88" s="7"/>
      <c r="R88" s="7"/>
      <c r="S88" s="7"/>
      <c r="T88" s="7"/>
      <c r="U88" s="7"/>
      <c r="V88" s="7"/>
      <c r="W88" s="7"/>
      <c r="X88" s="7"/>
      <c r="Y88" s="7"/>
      <c r="Z88" s="4"/>
      <c r="AA88" s="7"/>
      <c r="AB88" s="7"/>
      <c r="AC88" s="7"/>
      <c r="AD88" s="7"/>
      <c r="AE88" s="7"/>
      <c r="AF88" s="7"/>
      <c r="AG88" s="7"/>
      <c r="AH88" s="7"/>
      <c r="AI88" s="7"/>
      <c r="AJ88" s="7"/>
      <c r="AK88" s="7"/>
      <c r="AL88" s="7"/>
      <c r="AM88" s="7"/>
      <c r="AN88" s="7"/>
      <c r="AO88" s="7"/>
      <c r="AP88" s="3"/>
    </row>
    <row r="89" spans="2:42" s="6" customFormat="1">
      <c r="B89" s="7"/>
      <c r="C89" s="7"/>
      <c r="D89" s="7"/>
      <c r="E89" s="7"/>
      <c r="F89" s="7"/>
      <c r="G89" s="7"/>
      <c r="H89" s="7"/>
      <c r="I89" s="7"/>
      <c r="J89" s="7"/>
      <c r="K89" s="7"/>
      <c r="L89" s="7"/>
      <c r="M89" s="7"/>
      <c r="N89" s="7"/>
      <c r="O89" s="7"/>
      <c r="P89" s="7"/>
      <c r="Q89" s="7"/>
      <c r="R89" s="7"/>
      <c r="S89" s="7"/>
      <c r="T89" s="7"/>
      <c r="U89" s="7"/>
      <c r="V89" s="7"/>
      <c r="W89" s="7"/>
      <c r="X89" s="7"/>
      <c r="Y89" s="7"/>
      <c r="Z89" s="4"/>
      <c r="AA89" s="7"/>
      <c r="AB89" s="7"/>
      <c r="AC89" s="7"/>
      <c r="AD89" s="7"/>
      <c r="AE89" s="7"/>
      <c r="AF89" s="7"/>
      <c r="AG89" s="7"/>
      <c r="AH89" s="7"/>
      <c r="AI89" s="7"/>
      <c r="AJ89" s="7"/>
      <c r="AK89" s="7"/>
      <c r="AL89" s="7"/>
      <c r="AM89" s="7"/>
      <c r="AN89" s="7"/>
      <c r="AO89" s="7"/>
      <c r="AP89" s="3"/>
    </row>
    <row r="90" spans="2:42" s="6" customFormat="1">
      <c r="B90" s="7"/>
      <c r="C90" s="7"/>
      <c r="D90" s="7"/>
      <c r="E90" s="7"/>
      <c r="F90" s="7"/>
      <c r="G90" s="7"/>
      <c r="H90" s="7"/>
      <c r="I90" s="7"/>
      <c r="J90" s="7"/>
      <c r="K90" s="7"/>
      <c r="L90" s="7"/>
      <c r="M90" s="7"/>
      <c r="N90" s="7"/>
      <c r="O90" s="7"/>
      <c r="P90" s="7"/>
      <c r="Q90" s="7"/>
      <c r="R90" s="7"/>
      <c r="S90" s="7"/>
      <c r="T90" s="7"/>
      <c r="U90" s="7"/>
      <c r="V90" s="7"/>
      <c r="W90" s="7"/>
      <c r="X90" s="7"/>
      <c r="Y90" s="7"/>
      <c r="Z90" s="4"/>
      <c r="AA90" s="7"/>
      <c r="AB90" s="7"/>
      <c r="AC90" s="7"/>
      <c r="AD90" s="7"/>
      <c r="AE90" s="7"/>
      <c r="AF90" s="7"/>
      <c r="AG90" s="7"/>
      <c r="AH90" s="7"/>
      <c r="AI90" s="7"/>
      <c r="AJ90" s="7"/>
      <c r="AK90" s="7"/>
      <c r="AL90" s="7"/>
      <c r="AM90" s="7"/>
      <c r="AN90" s="7"/>
      <c r="AO90" s="7"/>
      <c r="AP90" s="3"/>
    </row>
    <row r="91" spans="2:42" s="6" customFormat="1">
      <c r="B91" s="7"/>
      <c r="C91" s="7"/>
      <c r="D91" s="7"/>
      <c r="E91" s="7"/>
      <c r="F91" s="7"/>
      <c r="G91" s="7"/>
      <c r="H91" s="7"/>
      <c r="I91" s="7"/>
      <c r="J91" s="7"/>
      <c r="K91" s="7"/>
      <c r="L91" s="7"/>
      <c r="M91" s="7"/>
      <c r="N91" s="7"/>
      <c r="O91" s="7"/>
      <c r="P91" s="7"/>
      <c r="Q91" s="7"/>
      <c r="R91" s="7"/>
      <c r="S91" s="7"/>
      <c r="T91" s="7"/>
      <c r="U91" s="7"/>
      <c r="V91" s="7"/>
      <c r="W91" s="7"/>
      <c r="X91" s="7"/>
      <c r="Y91" s="7"/>
      <c r="Z91" s="4"/>
      <c r="AA91" s="7"/>
      <c r="AB91" s="7"/>
      <c r="AC91" s="7"/>
      <c r="AD91" s="7"/>
      <c r="AE91" s="7"/>
      <c r="AF91" s="7"/>
      <c r="AG91" s="7"/>
      <c r="AH91" s="7"/>
      <c r="AI91" s="7"/>
      <c r="AJ91" s="7"/>
      <c r="AK91" s="7"/>
      <c r="AL91" s="7"/>
      <c r="AM91" s="7"/>
      <c r="AN91" s="7"/>
      <c r="AO91" s="7"/>
      <c r="AP91" s="3"/>
    </row>
    <row r="92" spans="2:42" s="6" customFormat="1">
      <c r="B92" s="7"/>
      <c r="C92" s="7"/>
      <c r="D92" s="7"/>
      <c r="E92" s="7"/>
      <c r="F92" s="7"/>
      <c r="G92" s="7"/>
      <c r="H92" s="7"/>
      <c r="I92" s="7"/>
      <c r="J92" s="7"/>
      <c r="K92" s="7"/>
      <c r="L92" s="7"/>
      <c r="M92" s="7"/>
      <c r="N92" s="7"/>
      <c r="O92" s="7"/>
      <c r="P92" s="7"/>
      <c r="Q92" s="7"/>
      <c r="R92" s="7"/>
      <c r="S92" s="7"/>
      <c r="T92" s="7"/>
      <c r="U92" s="7"/>
      <c r="V92" s="7"/>
      <c r="W92" s="7"/>
      <c r="X92" s="7"/>
      <c r="Y92" s="7"/>
      <c r="Z92" s="4"/>
      <c r="AA92" s="7"/>
      <c r="AB92" s="7"/>
      <c r="AC92" s="7"/>
      <c r="AD92" s="7"/>
      <c r="AE92" s="7"/>
      <c r="AF92" s="7"/>
      <c r="AG92" s="7"/>
      <c r="AH92" s="7"/>
      <c r="AI92" s="7"/>
      <c r="AJ92" s="7"/>
      <c r="AK92" s="7"/>
      <c r="AL92" s="7"/>
      <c r="AM92" s="7"/>
      <c r="AN92" s="7"/>
      <c r="AO92" s="7"/>
      <c r="AP92" s="3"/>
    </row>
    <row r="93" spans="2:42">
      <c r="B93" s="7"/>
      <c r="C93" s="7"/>
      <c r="D93" s="7"/>
      <c r="E93" s="7"/>
      <c r="F93" s="7"/>
      <c r="G93" s="7"/>
      <c r="H93" s="7"/>
      <c r="I93" s="7"/>
      <c r="J93" s="7"/>
      <c r="K93" s="7"/>
      <c r="L93" s="7"/>
      <c r="M93" s="7"/>
      <c r="N93" s="7"/>
      <c r="O93" s="7"/>
      <c r="P93" s="7"/>
      <c r="Q93" s="7"/>
      <c r="R93" s="7"/>
      <c r="S93" s="7"/>
      <c r="T93" s="7"/>
      <c r="U93" s="7"/>
      <c r="V93" s="7"/>
      <c r="W93" s="7"/>
      <c r="X93" s="7"/>
      <c r="Y93" s="7"/>
      <c r="Z93" s="4"/>
      <c r="AA93" s="7"/>
      <c r="AB93" s="7"/>
      <c r="AC93" s="7"/>
      <c r="AD93" s="7"/>
      <c r="AE93" s="7"/>
      <c r="AF93" s="7"/>
      <c r="AG93" s="7"/>
      <c r="AH93" s="7"/>
      <c r="AI93" s="7"/>
      <c r="AJ93" s="7"/>
      <c r="AK93" s="7"/>
      <c r="AL93" s="7"/>
      <c r="AM93" s="7"/>
      <c r="AN93" s="7"/>
      <c r="AO93" s="7"/>
      <c r="AP93" s="12"/>
    </row>
    <row r="94" spans="2:42">
      <c r="B94" s="7"/>
      <c r="C94" s="7"/>
      <c r="D94" s="7"/>
      <c r="E94" s="7"/>
      <c r="F94" s="7"/>
      <c r="G94" s="7"/>
      <c r="H94" s="7"/>
      <c r="I94" s="7"/>
      <c r="J94" s="7"/>
      <c r="K94" s="7"/>
      <c r="L94" s="7"/>
      <c r="M94" s="7"/>
      <c r="N94" s="7"/>
      <c r="O94" s="7"/>
      <c r="P94" s="7"/>
      <c r="Q94" s="7"/>
      <c r="R94" s="7"/>
      <c r="S94" s="7"/>
      <c r="T94" s="7"/>
      <c r="U94" s="7"/>
      <c r="V94" s="7"/>
      <c r="W94" s="7"/>
      <c r="X94" s="7"/>
      <c r="Y94" s="7"/>
      <c r="Z94" s="4"/>
      <c r="AA94" s="7"/>
      <c r="AB94" s="7"/>
      <c r="AC94" s="7"/>
      <c r="AD94" s="7"/>
      <c r="AE94" s="7"/>
      <c r="AF94" s="7"/>
      <c r="AG94" s="7"/>
      <c r="AH94" s="7"/>
      <c r="AI94" s="7"/>
      <c r="AJ94" s="7"/>
      <c r="AK94" s="7"/>
      <c r="AL94" s="7"/>
      <c r="AM94" s="7"/>
      <c r="AN94" s="7"/>
      <c r="AO94" s="7"/>
      <c r="AP94" s="12"/>
    </row>
    <row r="95" spans="2:42">
      <c r="B95" s="7"/>
      <c r="C95" s="7"/>
      <c r="D95" s="7"/>
      <c r="E95" s="7"/>
      <c r="F95" s="7"/>
      <c r="G95" s="7"/>
      <c r="H95" s="7"/>
      <c r="I95" s="7"/>
      <c r="J95" s="7"/>
      <c r="K95" s="7"/>
      <c r="L95" s="7"/>
      <c r="M95" s="7"/>
      <c r="N95" s="7"/>
      <c r="O95" s="7"/>
      <c r="P95" s="7"/>
      <c r="Q95" s="7"/>
      <c r="R95" s="7"/>
      <c r="S95" s="7"/>
      <c r="T95" s="7"/>
      <c r="U95" s="7"/>
      <c r="V95" s="7"/>
      <c r="W95" s="7"/>
      <c r="X95" s="7"/>
      <c r="Y95" s="7"/>
      <c r="Z95" s="4"/>
      <c r="AA95" s="7"/>
      <c r="AB95" s="7"/>
      <c r="AC95" s="7"/>
      <c r="AD95" s="7"/>
      <c r="AE95" s="7"/>
      <c r="AF95" s="7"/>
      <c r="AG95" s="7"/>
      <c r="AH95" s="7"/>
      <c r="AI95" s="7"/>
      <c r="AJ95" s="7"/>
      <c r="AK95" s="7"/>
      <c r="AL95" s="7"/>
      <c r="AM95" s="7"/>
      <c r="AN95" s="7"/>
      <c r="AO95" s="7"/>
      <c r="AP95" s="12"/>
    </row>
    <row r="96" spans="2:42">
      <c r="B96" s="7"/>
      <c r="C96" s="7"/>
      <c r="D96" s="7"/>
      <c r="E96" s="7"/>
      <c r="F96" s="7"/>
      <c r="G96" s="7"/>
      <c r="H96" s="7"/>
      <c r="I96" s="7"/>
      <c r="J96" s="7"/>
      <c r="K96" s="7"/>
      <c r="L96" s="7"/>
      <c r="M96" s="7"/>
      <c r="N96" s="7"/>
      <c r="O96" s="7"/>
      <c r="P96" s="7"/>
      <c r="Q96" s="7"/>
      <c r="R96" s="7"/>
      <c r="S96" s="7"/>
      <c r="T96" s="7"/>
      <c r="U96" s="7"/>
      <c r="V96" s="7"/>
      <c r="W96" s="7"/>
      <c r="X96" s="7"/>
      <c r="Y96" s="7"/>
      <c r="Z96" s="4"/>
      <c r="AA96" s="7"/>
      <c r="AB96" s="7"/>
      <c r="AC96" s="7"/>
      <c r="AD96" s="7"/>
      <c r="AE96" s="7"/>
      <c r="AF96" s="7"/>
      <c r="AG96" s="7"/>
      <c r="AH96" s="7"/>
      <c r="AI96" s="7"/>
      <c r="AJ96" s="7"/>
      <c r="AK96" s="7"/>
      <c r="AL96" s="7"/>
      <c r="AM96" s="7"/>
      <c r="AN96" s="7"/>
      <c r="AO96" s="7"/>
      <c r="AP96" s="12"/>
    </row>
    <row r="97" spans="2:42">
      <c r="B97" s="7"/>
      <c r="C97" s="7"/>
      <c r="D97" s="7"/>
      <c r="E97" s="7"/>
      <c r="F97" s="7"/>
      <c r="G97" s="7"/>
      <c r="H97" s="7"/>
      <c r="I97" s="7"/>
      <c r="J97" s="7"/>
      <c r="K97" s="7"/>
      <c r="L97" s="7"/>
      <c r="M97" s="7"/>
      <c r="N97" s="7"/>
      <c r="O97" s="7"/>
      <c r="P97" s="7"/>
      <c r="Q97" s="7"/>
      <c r="R97" s="7"/>
      <c r="S97" s="7"/>
      <c r="T97" s="7"/>
      <c r="U97" s="7"/>
      <c r="V97" s="7"/>
      <c r="W97" s="7"/>
      <c r="X97" s="7"/>
      <c r="Y97" s="7"/>
      <c r="Z97" s="4"/>
      <c r="AA97" s="7"/>
      <c r="AB97" s="7"/>
      <c r="AC97" s="7"/>
      <c r="AD97" s="7"/>
      <c r="AE97" s="7"/>
      <c r="AF97" s="7"/>
      <c r="AG97" s="7"/>
      <c r="AH97" s="7"/>
      <c r="AI97" s="7"/>
      <c r="AJ97" s="7"/>
      <c r="AK97" s="7"/>
      <c r="AL97" s="7"/>
      <c r="AM97" s="7"/>
      <c r="AN97" s="7"/>
      <c r="AO97" s="7"/>
      <c r="AP97" s="12"/>
    </row>
    <row r="98" spans="2:42">
      <c r="B98" s="7"/>
      <c r="C98" s="7"/>
      <c r="D98" s="7"/>
      <c r="E98" s="7"/>
      <c r="F98" s="7"/>
      <c r="G98" s="7"/>
      <c r="H98" s="7"/>
      <c r="I98" s="7"/>
      <c r="J98" s="7"/>
      <c r="K98" s="7"/>
      <c r="L98" s="7"/>
      <c r="M98" s="7"/>
      <c r="N98" s="7"/>
      <c r="O98" s="7"/>
      <c r="P98" s="7"/>
      <c r="Q98" s="7"/>
      <c r="R98" s="7"/>
      <c r="S98" s="7"/>
      <c r="T98" s="7"/>
      <c r="U98" s="7"/>
      <c r="V98" s="7"/>
      <c r="W98" s="7"/>
      <c r="X98" s="7"/>
      <c r="Y98" s="7"/>
      <c r="Z98" s="4"/>
      <c r="AA98" s="7"/>
      <c r="AB98" s="7"/>
      <c r="AC98" s="7"/>
      <c r="AD98" s="7"/>
      <c r="AE98" s="7"/>
      <c r="AF98" s="7"/>
      <c r="AG98" s="7"/>
      <c r="AH98" s="7"/>
      <c r="AI98" s="7"/>
      <c r="AJ98" s="7"/>
      <c r="AK98" s="7"/>
      <c r="AL98" s="7"/>
      <c r="AM98" s="7"/>
      <c r="AN98" s="7"/>
      <c r="AO98" s="7"/>
      <c r="AP98" s="12"/>
    </row>
    <row r="99" spans="2:42" s="6" customFormat="1">
      <c r="B99" s="3"/>
      <c r="C99" s="3"/>
      <c r="D99" s="3"/>
      <c r="E99" s="3"/>
      <c r="F99" s="3"/>
      <c r="G99" s="3"/>
      <c r="H99" s="3"/>
      <c r="I99" s="3"/>
      <c r="J99" s="3"/>
      <c r="K99" s="3"/>
      <c r="L99" s="3"/>
      <c r="M99" s="3"/>
      <c r="N99" s="3"/>
      <c r="O99" s="3"/>
      <c r="P99" s="3"/>
      <c r="Q99" s="3"/>
      <c r="R99" s="3"/>
      <c r="S99" s="3"/>
      <c r="T99" s="3"/>
      <c r="U99" s="3"/>
      <c r="V99" s="3"/>
      <c r="W99" s="4"/>
      <c r="X99" s="5"/>
      <c r="Y99" s="4"/>
      <c r="Z99" s="4"/>
      <c r="AA99" s="3"/>
      <c r="AB99" s="3"/>
      <c r="AC99" s="3"/>
      <c r="AD99" s="3"/>
      <c r="AE99" s="3"/>
      <c r="AF99" s="3"/>
      <c r="AG99" s="3"/>
      <c r="AH99" s="3"/>
      <c r="AI99" s="3"/>
      <c r="AJ99" s="3"/>
      <c r="AK99" s="3"/>
      <c r="AL99" s="3"/>
      <c r="AM99" s="4"/>
      <c r="AN99" s="5"/>
      <c r="AO99" s="4"/>
      <c r="AP99" s="3"/>
    </row>
    <row r="100" spans="2:42" s="6" customFormat="1">
      <c r="B100" s="3"/>
      <c r="C100" s="3"/>
      <c r="D100" s="3"/>
      <c r="E100" s="3"/>
      <c r="F100" s="3"/>
      <c r="G100" s="3"/>
      <c r="H100" s="3"/>
      <c r="I100" s="3"/>
      <c r="J100" s="3"/>
      <c r="K100" s="3"/>
      <c r="L100" s="3"/>
      <c r="M100" s="3"/>
      <c r="N100" s="3"/>
      <c r="O100" s="3"/>
      <c r="P100" s="3"/>
      <c r="Q100" s="3"/>
      <c r="R100" s="3"/>
      <c r="S100" s="3"/>
      <c r="T100" s="3"/>
      <c r="U100" s="3"/>
      <c r="V100" s="3"/>
      <c r="W100" s="7"/>
      <c r="X100" s="7"/>
      <c r="Y100" s="7"/>
      <c r="Z100" s="4"/>
      <c r="AA100" s="3"/>
      <c r="AB100" s="3"/>
      <c r="AC100" s="3"/>
      <c r="AD100" s="3"/>
      <c r="AE100" s="3"/>
      <c r="AF100" s="3"/>
      <c r="AG100" s="3"/>
      <c r="AH100" s="3"/>
      <c r="AI100" s="3"/>
      <c r="AJ100" s="3"/>
      <c r="AK100" s="3"/>
      <c r="AL100" s="3"/>
      <c r="AM100" s="7"/>
      <c r="AN100" s="7"/>
      <c r="AO100" s="7"/>
      <c r="AP100" s="3"/>
    </row>
    <row r="101" spans="2:42" s="6" customFormat="1">
      <c r="B101" s="3"/>
      <c r="C101" s="3"/>
      <c r="D101" s="3"/>
      <c r="E101" s="3"/>
      <c r="F101" s="3"/>
      <c r="G101" s="3"/>
      <c r="H101" s="3"/>
      <c r="I101" s="3"/>
      <c r="J101" s="3"/>
      <c r="K101" s="3"/>
      <c r="L101" s="3"/>
      <c r="M101" s="3"/>
      <c r="N101" s="3"/>
      <c r="O101" s="3"/>
      <c r="P101" s="3"/>
      <c r="Q101" s="3"/>
      <c r="R101" s="3"/>
      <c r="S101" s="3"/>
      <c r="T101" s="3"/>
      <c r="U101" s="3"/>
      <c r="V101" s="3"/>
      <c r="W101" s="7"/>
      <c r="X101" s="7"/>
      <c r="Y101" s="7"/>
      <c r="Z101" s="4"/>
      <c r="AA101" s="3"/>
      <c r="AB101" s="3"/>
      <c r="AC101" s="3"/>
      <c r="AD101" s="3"/>
      <c r="AE101" s="3"/>
      <c r="AF101" s="3"/>
      <c r="AG101" s="3"/>
      <c r="AH101" s="3"/>
      <c r="AI101" s="3"/>
      <c r="AJ101" s="3"/>
      <c r="AK101" s="3"/>
      <c r="AL101" s="3"/>
      <c r="AM101" s="7"/>
      <c r="AN101" s="7"/>
      <c r="AO101" s="7"/>
      <c r="AP101" s="3"/>
    </row>
    <row r="102" spans="2:42" s="6" customFormat="1">
      <c r="B102" s="3"/>
      <c r="C102" s="3"/>
      <c r="D102" s="3"/>
      <c r="E102" s="3"/>
      <c r="F102" s="3"/>
      <c r="G102" s="3"/>
      <c r="H102" s="3"/>
      <c r="I102" s="3"/>
      <c r="J102" s="3"/>
      <c r="K102" s="3"/>
      <c r="L102" s="3"/>
      <c r="M102" s="3"/>
      <c r="N102" s="3"/>
      <c r="O102" s="3"/>
      <c r="P102" s="3"/>
      <c r="Q102" s="3"/>
      <c r="R102" s="3"/>
      <c r="S102" s="3"/>
      <c r="T102" s="3"/>
      <c r="U102" s="3"/>
      <c r="V102" s="3"/>
      <c r="W102" s="7"/>
      <c r="X102" s="7"/>
      <c r="Y102" s="7"/>
      <c r="Z102" s="4"/>
      <c r="AA102" s="3"/>
      <c r="AB102" s="3"/>
      <c r="AC102" s="3"/>
      <c r="AD102" s="3"/>
      <c r="AE102" s="3"/>
      <c r="AF102" s="3"/>
      <c r="AG102" s="3"/>
      <c r="AH102" s="3"/>
      <c r="AI102" s="3"/>
      <c r="AJ102" s="3"/>
      <c r="AK102" s="3"/>
      <c r="AL102" s="3"/>
      <c r="AM102" s="7"/>
      <c r="AN102" s="7"/>
      <c r="AO102" s="7"/>
      <c r="AP102" s="3"/>
    </row>
    <row r="103" spans="2:42" s="6" customFormat="1" ht="12.75" customHeight="1">
      <c r="B103" s="7"/>
      <c r="C103" s="7"/>
      <c r="D103" s="7"/>
      <c r="E103" s="7"/>
      <c r="F103" s="7"/>
      <c r="G103" s="7"/>
      <c r="H103" s="7"/>
      <c r="I103" s="7"/>
      <c r="J103" s="7"/>
      <c r="K103" s="7"/>
      <c r="L103" s="7"/>
      <c r="M103" s="7"/>
      <c r="N103" s="7"/>
      <c r="O103" s="7"/>
      <c r="P103" s="7"/>
      <c r="Q103" s="7"/>
      <c r="R103" s="7"/>
      <c r="S103" s="7"/>
      <c r="T103" s="7"/>
      <c r="U103" s="7"/>
      <c r="V103" s="7"/>
      <c r="W103" s="7"/>
      <c r="X103" s="7"/>
      <c r="Y103" s="7"/>
      <c r="Z103" s="4"/>
      <c r="AA103" s="7"/>
      <c r="AB103" s="7"/>
      <c r="AC103" s="7"/>
      <c r="AD103" s="7"/>
      <c r="AE103" s="7"/>
      <c r="AF103" s="7"/>
      <c r="AG103" s="7"/>
      <c r="AH103" s="7"/>
      <c r="AI103" s="7"/>
      <c r="AJ103" s="7"/>
      <c r="AK103" s="7"/>
      <c r="AL103" s="7"/>
      <c r="AM103" s="7"/>
      <c r="AN103" s="7"/>
      <c r="AO103" s="7"/>
      <c r="AP103" s="3"/>
    </row>
    <row r="104" spans="2:42" s="6" customFormat="1">
      <c r="B104" s="7"/>
      <c r="C104" s="7"/>
      <c r="D104" s="7"/>
      <c r="E104" s="7"/>
      <c r="F104" s="7"/>
      <c r="G104" s="7"/>
      <c r="H104" s="7"/>
      <c r="I104" s="7"/>
      <c r="J104" s="7"/>
      <c r="K104" s="7"/>
      <c r="L104" s="7"/>
      <c r="M104" s="7"/>
      <c r="N104" s="7"/>
      <c r="O104" s="7"/>
      <c r="P104" s="7"/>
      <c r="Q104" s="7"/>
      <c r="R104" s="7"/>
      <c r="S104" s="7"/>
      <c r="T104" s="7"/>
      <c r="U104" s="7"/>
      <c r="V104" s="7"/>
      <c r="W104" s="7"/>
      <c r="X104" s="7"/>
      <c r="Y104" s="7"/>
      <c r="Z104" s="4"/>
      <c r="AA104" s="7"/>
      <c r="AB104" s="7"/>
      <c r="AC104" s="7"/>
      <c r="AD104" s="7"/>
      <c r="AE104" s="7"/>
      <c r="AF104" s="7"/>
      <c r="AG104" s="7"/>
      <c r="AH104" s="7"/>
      <c r="AI104" s="7"/>
      <c r="AJ104" s="7"/>
      <c r="AK104" s="7"/>
      <c r="AL104" s="7"/>
      <c r="AM104" s="7"/>
      <c r="AN104" s="7"/>
      <c r="AO104" s="7"/>
      <c r="AP104" s="3"/>
    </row>
    <row r="105" spans="2:42" s="6" customFormat="1">
      <c r="B105" s="7"/>
      <c r="C105" s="7"/>
      <c r="D105" s="7"/>
      <c r="E105" s="7"/>
      <c r="F105" s="7"/>
      <c r="G105" s="7"/>
      <c r="H105" s="7"/>
      <c r="I105" s="7"/>
      <c r="J105" s="7"/>
      <c r="K105" s="7"/>
      <c r="L105" s="7"/>
      <c r="M105" s="7"/>
      <c r="N105" s="7"/>
      <c r="O105" s="7"/>
      <c r="P105" s="7"/>
      <c r="Q105" s="7"/>
      <c r="R105" s="7"/>
      <c r="S105" s="7"/>
      <c r="T105" s="7"/>
      <c r="U105" s="7"/>
      <c r="V105" s="7"/>
      <c r="W105" s="7"/>
      <c r="X105" s="7"/>
      <c r="Y105" s="7"/>
      <c r="Z105" s="4"/>
      <c r="AA105" s="7"/>
      <c r="AB105" s="7"/>
      <c r="AC105" s="7"/>
      <c r="AD105" s="7"/>
      <c r="AE105" s="7"/>
      <c r="AF105" s="7"/>
      <c r="AG105" s="7"/>
      <c r="AH105" s="7"/>
      <c r="AI105" s="7"/>
      <c r="AJ105" s="7"/>
      <c r="AK105" s="7"/>
      <c r="AL105" s="7"/>
      <c r="AM105" s="7"/>
      <c r="AN105" s="7"/>
      <c r="AO105" s="7"/>
      <c r="AP105" s="3"/>
    </row>
    <row r="106" spans="2:42" s="6" customFormat="1">
      <c r="B106" s="7"/>
      <c r="C106" s="7"/>
      <c r="D106" s="7"/>
      <c r="E106" s="7"/>
      <c r="F106" s="7"/>
      <c r="G106" s="7"/>
      <c r="H106" s="7"/>
      <c r="I106" s="7"/>
      <c r="J106" s="7"/>
      <c r="K106" s="7"/>
      <c r="L106" s="7"/>
      <c r="M106" s="7"/>
      <c r="N106" s="7"/>
      <c r="O106" s="7"/>
      <c r="P106" s="7"/>
      <c r="Q106" s="7"/>
      <c r="R106" s="7"/>
      <c r="S106" s="7"/>
      <c r="T106" s="7"/>
      <c r="U106" s="7"/>
      <c r="V106" s="7"/>
      <c r="W106" s="7"/>
      <c r="X106" s="7"/>
      <c r="Y106" s="7"/>
      <c r="Z106" s="4"/>
      <c r="AA106" s="7"/>
      <c r="AB106" s="7"/>
      <c r="AC106" s="7"/>
      <c r="AD106" s="7"/>
      <c r="AE106" s="7"/>
      <c r="AF106" s="7"/>
      <c r="AG106" s="7"/>
      <c r="AH106" s="7"/>
      <c r="AI106" s="7"/>
      <c r="AJ106" s="7"/>
      <c r="AK106" s="7"/>
      <c r="AL106" s="7"/>
      <c r="AM106" s="7"/>
      <c r="AN106" s="7"/>
      <c r="AO106" s="7"/>
      <c r="AP106" s="3"/>
    </row>
    <row r="107" spans="2:42">
      <c r="B107" s="7"/>
      <c r="C107" s="7"/>
      <c r="D107" s="7"/>
      <c r="E107" s="7"/>
      <c r="F107" s="7"/>
      <c r="G107" s="7"/>
      <c r="H107" s="7"/>
      <c r="I107" s="7"/>
      <c r="J107" s="7"/>
      <c r="K107" s="7"/>
      <c r="L107" s="7"/>
      <c r="M107" s="7"/>
      <c r="N107" s="7"/>
      <c r="O107" s="7"/>
      <c r="P107" s="7"/>
      <c r="Q107" s="7"/>
      <c r="R107" s="7"/>
      <c r="S107" s="7"/>
      <c r="T107" s="7"/>
      <c r="U107" s="7"/>
      <c r="V107" s="7"/>
      <c r="W107" s="7"/>
      <c r="X107" s="7"/>
      <c r="Y107" s="7"/>
      <c r="Z107" s="4"/>
      <c r="AA107" s="7"/>
      <c r="AB107" s="7"/>
      <c r="AC107" s="7"/>
      <c r="AD107" s="7"/>
      <c r="AE107" s="7"/>
      <c r="AF107" s="7"/>
      <c r="AG107" s="7"/>
      <c r="AH107" s="7"/>
      <c r="AI107" s="7"/>
      <c r="AJ107" s="7"/>
      <c r="AK107" s="7"/>
      <c r="AL107" s="7"/>
      <c r="AM107" s="7"/>
      <c r="AN107" s="7"/>
      <c r="AO107" s="7"/>
      <c r="AP107" s="12"/>
    </row>
    <row r="108" spans="2:42" s="6" customFormat="1">
      <c r="B108" s="7"/>
      <c r="C108" s="7"/>
      <c r="D108" s="7"/>
      <c r="E108" s="7"/>
      <c r="F108" s="7"/>
      <c r="G108" s="7"/>
      <c r="H108" s="7"/>
      <c r="I108" s="7"/>
      <c r="J108" s="7"/>
      <c r="K108" s="7"/>
      <c r="L108" s="7"/>
      <c r="M108" s="7"/>
      <c r="N108" s="7"/>
      <c r="O108" s="7"/>
      <c r="P108" s="7"/>
      <c r="Q108" s="7"/>
      <c r="R108" s="7"/>
      <c r="S108" s="7"/>
      <c r="T108" s="7"/>
      <c r="U108" s="7"/>
      <c r="V108" s="7"/>
      <c r="W108" s="7"/>
      <c r="X108" s="7"/>
      <c r="Y108" s="7"/>
      <c r="Z108" s="4"/>
      <c r="AA108" s="7"/>
      <c r="AB108" s="7"/>
      <c r="AC108" s="7"/>
      <c r="AD108" s="7"/>
      <c r="AE108" s="7"/>
      <c r="AF108" s="7"/>
      <c r="AG108" s="7"/>
      <c r="AH108" s="7"/>
      <c r="AI108" s="7"/>
      <c r="AJ108" s="7"/>
      <c r="AK108" s="7"/>
      <c r="AL108" s="7"/>
      <c r="AM108" s="7"/>
      <c r="AN108" s="7"/>
      <c r="AO108" s="7"/>
      <c r="AP108" s="3"/>
    </row>
    <row r="109" spans="2:42" s="6" customFormat="1" ht="12.75" customHeight="1">
      <c r="B109" s="7"/>
      <c r="C109" s="7"/>
      <c r="D109" s="7"/>
      <c r="E109" s="7"/>
      <c r="F109" s="7"/>
      <c r="G109" s="7"/>
      <c r="H109" s="7"/>
      <c r="I109" s="7"/>
      <c r="J109" s="7"/>
      <c r="K109" s="7"/>
      <c r="L109" s="7"/>
      <c r="M109" s="7"/>
      <c r="N109" s="7"/>
      <c r="O109" s="7"/>
      <c r="P109" s="7"/>
      <c r="Q109" s="7"/>
      <c r="R109" s="7"/>
      <c r="S109" s="7"/>
      <c r="T109" s="7"/>
      <c r="U109" s="7"/>
      <c r="V109" s="7"/>
      <c r="W109" s="7"/>
      <c r="X109" s="7"/>
      <c r="Y109" s="7"/>
      <c r="Z109" s="4"/>
      <c r="AA109" s="7"/>
      <c r="AB109" s="7"/>
      <c r="AC109" s="7"/>
      <c r="AD109" s="7"/>
      <c r="AE109" s="7"/>
      <c r="AF109" s="7"/>
      <c r="AG109" s="7"/>
      <c r="AH109" s="7"/>
      <c r="AI109" s="7"/>
      <c r="AJ109" s="7"/>
      <c r="AK109" s="7"/>
      <c r="AL109" s="7"/>
      <c r="AM109" s="7"/>
      <c r="AN109" s="7"/>
      <c r="AO109" s="7"/>
      <c r="AP109" s="3"/>
    </row>
    <row r="110" spans="2:42" s="6" customFormat="1">
      <c r="B110" s="7"/>
      <c r="C110" s="7"/>
      <c r="D110" s="7"/>
      <c r="E110" s="7"/>
      <c r="F110" s="7"/>
      <c r="G110" s="7"/>
      <c r="H110" s="7"/>
      <c r="I110" s="7"/>
      <c r="J110" s="7"/>
      <c r="K110" s="7"/>
      <c r="L110" s="7"/>
      <c r="M110" s="7"/>
      <c r="N110" s="7"/>
      <c r="O110" s="7"/>
      <c r="P110" s="7"/>
      <c r="Q110" s="7"/>
      <c r="R110" s="7"/>
      <c r="S110" s="7"/>
      <c r="T110" s="7"/>
      <c r="U110" s="7"/>
      <c r="V110" s="7"/>
      <c r="W110" s="7"/>
      <c r="X110" s="7"/>
      <c r="Y110" s="7"/>
      <c r="Z110" s="4"/>
      <c r="AA110" s="7"/>
      <c r="AB110" s="7"/>
      <c r="AC110" s="7"/>
      <c r="AD110" s="7"/>
      <c r="AE110" s="7"/>
      <c r="AF110" s="7"/>
      <c r="AG110" s="7"/>
      <c r="AH110" s="7"/>
      <c r="AI110" s="7"/>
      <c r="AJ110" s="7"/>
      <c r="AK110" s="7"/>
      <c r="AL110" s="7"/>
      <c r="AM110" s="7"/>
      <c r="AN110" s="7"/>
      <c r="AO110" s="7"/>
      <c r="AP110" s="3"/>
    </row>
    <row r="111" spans="2:42" s="6" customFormat="1">
      <c r="B111" s="7"/>
      <c r="C111" s="7"/>
      <c r="D111" s="7"/>
      <c r="E111" s="7"/>
      <c r="F111" s="7"/>
      <c r="G111" s="7"/>
      <c r="H111" s="7"/>
      <c r="I111" s="7"/>
      <c r="J111" s="7"/>
      <c r="K111" s="7"/>
      <c r="L111" s="7"/>
      <c r="M111" s="7"/>
      <c r="N111" s="7"/>
      <c r="O111" s="7"/>
      <c r="P111" s="7"/>
      <c r="Q111" s="7"/>
      <c r="R111" s="7"/>
      <c r="S111" s="7"/>
      <c r="T111" s="7"/>
      <c r="U111" s="7"/>
      <c r="V111" s="7"/>
      <c r="W111" s="7"/>
      <c r="X111" s="7"/>
      <c r="Y111" s="7"/>
      <c r="Z111" s="4"/>
      <c r="AA111" s="7"/>
      <c r="AB111" s="7"/>
      <c r="AC111" s="7"/>
      <c r="AD111" s="7"/>
      <c r="AE111" s="7"/>
      <c r="AF111" s="7"/>
      <c r="AG111" s="7"/>
      <c r="AH111" s="7"/>
      <c r="AI111" s="7"/>
      <c r="AJ111" s="7"/>
      <c r="AK111" s="7"/>
      <c r="AL111" s="7"/>
      <c r="AM111" s="7"/>
      <c r="AN111" s="7"/>
      <c r="AO111" s="7"/>
      <c r="AP111" s="3"/>
    </row>
    <row r="112" spans="2:42" s="6" customFormat="1">
      <c r="B112" s="7"/>
      <c r="C112" s="7"/>
      <c r="D112" s="7"/>
      <c r="E112" s="7"/>
      <c r="F112" s="7"/>
      <c r="G112" s="7"/>
      <c r="H112" s="7"/>
      <c r="I112" s="7"/>
      <c r="J112" s="7"/>
      <c r="K112" s="7"/>
      <c r="L112" s="7"/>
      <c r="M112" s="7"/>
      <c r="N112" s="7"/>
      <c r="O112" s="7"/>
      <c r="P112" s="7"/>
      <c r="Q112" s="7"/>
      <c r="R112" s="7"/>
      <c r="S112" s="7"/>
      <c r="T112" s="7"/>
      <c r="U112" s="7"/>
      <c r="V112" s="7"/>
      <c r="W112" s="7"/>
      <c r="X112" s="7"/>
      <c r="Y112" s="7"/>
      <c r="Z112" s="4"/>
      <c r="AA112" s="7"/>
      <c r="AB112" s="7"/>
      <c r="AC112" s="7"/>
      <c r="AD112" s="7"/>
      <c r="AE112" s="7"/>
      <c r="AF112" s="7"/>
      <c r="AG112" s="7"/>
      <c r="AH112" s="7"/>
      <c r="AI112" s="7"/>
      <c r="AJ112" s="7"/>
      <c r="AK112" s="7"/>
      <c r="AL112" s="7"/>
      <c r="AM112" s="7"/>
      <c r="AN112" s="7"/>
      <c r="AO112" s="7"/>
      <c r="AP112" s="3"/>
    </row>
    <row r="113" spans="2:42" s="6" customFormat="1">
      <c r="B113" s="3"/>
      <c r="C113" s="3"/>
      <c r="D113" s="3"/>
      <c r="E113" s="3"/>
      <c r="F113" s="3"/>
      <c r="G113" s="3"/>
      <c r="H113" s="3"/>
      <c r="I113" s="3"/>
      <c r="J113" s="3"/>
      <c r="K113" s="3"/>
      <c r="L113" s="3"/>
      <c r="M113" s="3"/>
      <c r="N113" s="3"/>
      <c r="O113" s="3"/>
      <c r="P113" s="3"/>
      <c r="Q113" s="3"/>
      <c r="R113" s="3"/>
      <c r="S113" s="3"/>
      <c r="T113" s="3"/>
      <c r="U113" s="3"/>
      <c r="V113" s="3"/>
      <c r="W113" s="4"/>
      <c r="X113" s="5"/>
      <c r="Y113" s="4"/>
      <c r="Z113" s="4"/>
      <c r="AA113" s="3"/>
      <c r="AB113" s="3"/>
      <c r="AC113" s="3"/>
      <c r="AD113" s="3"/>
      <c r="AE113" s="3"/>
      <c r="AF113" s="3"/>
      <c r="AG113" s="3"/>
      <c r="AH113" s="3"/>
      <c r="AI113" s="3"/>
      <c r="AJ113" s="3"/>
      <c r="AK113" s="3"/>
      <c r="AL113" s="3"/>
      <c r="AM113" s="4"/>
      <c r="AN113" s="5"/>
      <c r="AO113" s="4"/>
      <c r="AP113" s="3"/>
    </row>
    <row r="114" spans="2:42" s="6" customFormat="1">
      <c r="B114" s="3"/>
      <c r="C114" s="3"/>
      <c r="D114" s="3"/>
      <c r="E114" s="3"/>
      <c r="F114" s="3"/>
      <c r="G114" s="3"/>
      <c r="H114" s="3"/>
      <c r="I114" s="3"/>
      <c r="J114" s="3"/>
      <c r="K114" s="3"/>
      <c r="L114" s="3"/>
      <c r="M114" s="3"/>
      <c r="N114" s="3"/>
      <c r="O114" s="3"/>
      <c r="P114" s="3"/>
      <c r="Q114" s="3"/>
      <c r="R114" s="3"/>
      <c r="S114" s="3"/>
      <c r="T114" s="3"/>
      <c r="U114" s="3"/>
      <c r="V114" s="3"/>
      <c r="W114" s="7"/>
      <c r="X114" s="7"/>
      <c r="Y114" s="7"/>
      <c r="Z114" s="4"/>
      <c r="AA114" s="3"/>
      <c r="AB114" s="3"/>
      <c r="AC114" s="3"/>
      <c r="AD114" s="3"/>
      <c r="AE114" s="3"/>
      <c r="AF114" s="3"/>
      <c r="AG114" s="3"/>
      <c r="AH114" s="3"/>
      <c r="AI114" s="3"/>
      <c r="AJ114" s="3"/>
      <c r="AK114" s="3"/>
      <c r="AL114" s="3"/>
      <c r="AM114" s="7"/>
      <c r="AN114" s="7"/>
      <c r="AO114" s="7"/>
      <c r="AP114" s="3"/>
    </row>
    <row r="115" spans="2:42" s="6" customFormat="1">
      <c r="B115" s="3"/>
      <c r="C115" s="3"/>
      <c r="D115" s="3"/>
      <c r="E115" s="3"/>
      <c r="F115" s="3"/>
      <c r="G115" s="3"/>
      <c r="H115" s="3"/>
      <c r="I115" s="3"/>
      <c r="J115" s="3"/>
      <c r="K115" s="3"/>
      <c r="L115" s="3"/>
      <c r="M115" s="3"/>
      <c r="N115" s="3"/>
      <c r="O115" s="3"/>
      <c r="P115" s="3"/>
      <c r="Q115" s="3"/>
      <c r="R115" s="3"/>
      <c r="S115" s="3"/>
      <c r="T115" s="3"/>
      <c r="U115" s="3"/>
      <c r="V115" s="3"/>
      <c r="W115" s="7"/>
      <c r="X115" s="7"/>
      <c r="Y115" s="7"/>
      <c r="Z115" s="4"/>
      <c r="AA115" s="3"/>
      <c r="AB115" s="3"/>
      <c r="AC115" s="3"/>
      <c r="AD115" s="3"/>
      <c r="AE115" s="3"/>
      <c r="AF115" s="3"/>
      <c r="AG115" s="3"/>
      <c r="AH115" s="3"/>
      <c r="AI115" s="3"/>
      <c r="AJ115" s="3"/>
      <c r="AK115" s="3"/>
      <c r="AL115" s="3"/>
      <c r="AM115" s="7"/>
      <c r="AN115" s="7"/>
      <c r="AO115" s="7"/>
      <c r="AP115" s="3"/>
    </row>
    <row r="116" spans="2:42" s="6" customFormat="1">
      <c r="B116" s="3"/>
      <c r="C116" s="3"/>
      <c r="D116" s="3"/>
      <c r="E116" s="3"/>
      <c r="F116" s="3"/>
      <c r="G116" s="3"/>
      <c r="H116" s="3"/>
      <c r="I116" s="3"/>
      <c r="J116" s="3"/>
      <c r="K116" s="3"/>
      <c r="L116" s="3"/>
      <c r="M116" s="3"/>
      <c r="N116" s="3"/>
      <c r="O116" s="3"/>
      <c r="P116" s="3"/>
      <c r="Q116" s="3"/>
      <c r="R116" s="3"/>
      <c r="S116" s="3"/>
      <c r="T116" s="3"/>
      <c r="U116" s="3"/>
      <c r="V116" s="3"/>
      <c r="W116" s="7"/>
      <c r="X116" s="7"/>
      <c r="Y116" s="7"/>
      <c r="Z116" s="4"/>
      <c r="AA116" s="3"/>
      <c r="AB116" s="3"/>
      <c r="AC116" s="3"/>
      <c r="AD116" s="3"/>
      <c r="AE116" s="3"/>
      <c r="AF116" s="3"/>
      <c r="AG116" s="3"/>
      <c r="AH116" s="3"/>
      <c r="AI116" s="3"/>
      <c r="AJ116" s="3"/>
      <c r="AK116" s="3"/>
      <c r="AL116" s="3"/>
      <c r="AM116" s="7"/>
      <c r="AN116" s="7"/>
      <c r="AO116" s="7"/>
      <c r="AP116" s="3"/>
    </row>
    <row r="117" spans="2:42" s="6" customFormat="1" ht="12.75" customHeight="1">
      <c r="B117" s="7"/>
      <c r="C117" s="7"/>
      <c r="D117" s="7"/>
      <c r="E117" s="7"/>
      <c r="F117" s="7"/>
      <c r="G117" s="7"/>
      <c r="H117" s="7"/>
      <c r="I117" s="7"/>
      <c r="J117" s="7"/>
      <c r="K117" s="7"/>
      <c r="L117" s="7"/>
      <c r="M117" s="7"/>
      <c r="N117" s="7"/>
      <c r="O117" s="7"/>
      <c r="P117" s="7"/>
      <c r="Q117" s="7"/>
      <c r="R117" s="7"/>
      <c r="S117" s="7"/>
      <c r="T117" s="7"/>
      <c r="U117" s="7"/>
      <c r="V117" s="7"/>
      <c r="W117" s="7"/>
      <c r="X117" s="7"/>
      <c r="Y117" s="7"/>
      <c r="Z117" s="4"/>
      <c r="AA117" s="7"/>
      <c r="AB117" s="7"/>
      <c r="AC117" s="7"/>
      <c r="AD117" s="7"/>
      <c r="AE117" s="7"/>
      <c r="AF117" s="7"/>
      <c r="AG117" s="7"/>
      <c r="AH117" s="7"/>
      <c r="AI117" s="7"/>
      <c r="AJ117" s="7"/>
      <c r="AK117" s="7"/>
      <c r="AL117" s="7"/>
      <c r="AM117" s="7"/>
      <c r="AN117" s="7"/>
      <c r="AO117" s="7"/>
      <c r="AP117" s="3"/>
    </row>
    <row r="118" spans="2:42" s="6" customFormat="1">
      <c r="B118" s="7"/>
      <c r="C118" s="7"/>
      <c r="D118" s="7"/>
      <c r="E118" s="7"/>
      <c r="F118" s="7"/>
      <c r="G118" s="7"/>
      <c r="H118" s="7"/>
      <c r="I118" s="7"/>
      <c r="J118" s="7"/>
      <c r="K118" s="7"/>
      <c r="L118" s="7"/>
      <c r="M118" s="7"/>
      <c r="N118" s="7"/>
      <c r="O118" s="7"/>
      <c r="P118" s="7"/>
      <c r="Q118" s="7"/>
      <c r="R118" s="7"/>
      <c r="S118" s="7"/>
      <c r="T118" s="7"/>
      <c r="U118" s="7"/>
      <c r="V118" s="7"/>
      <c r="W118" s="7"/>
      <c r="X118" s="7"/>
      <c r="Y118" s="7"/>
      <c r="Z118" s="4"/>
      <c r="AA118" s="7"/>
      <c r="AB118" s="7"/>
      <c r="AC118" s="7"/>
      <c r="AD118" s="7"/>
      <c r="AE118" s="7"/>
      <c r="AF118" s="7"/>
      <c r="AG118" s="7"/>
      <c r="AH118" s="7"/>
      <c r="AI118" s="7"/>
      <c r="AJ118" s="7"/>
      <c r="AK118" s="7"/>
      <c r="AL118" s="7"/>
      <c r="AM118" s="7"/>
      <c r="AN118" s="7"/>
      <c r="AO118" s="7"/>
      <c r="AP118" s="3"/>
    </row>
    <row r="119" spans="2:42" s="6" customFormat="1">
      <c r="B119" s="7"/>
      <c r="C119" s="7"/>
      <c r="D119" s="7"/>
      <c r="E119" s="7"/>
      <c r="F119" s="7"/>
      <c r="G119" s="7"/>
      <c r="H119" s="7"/>
      <c r="I119" s="7"/>
      <c r="J119" s="7"/>
      <c r="K119" s="7"/>
      <c r="L119" s="7"/>
      <c r="M119" s="7"/>
      <c r="N119" s="7"/>
      <c r="O119" s="7"/>
      <c r="P119" s="7"/>
      <c r="Q119" s="7"/>
      <c r="R119" s="7"/>
      <c r="S119" s="7"/>
      <c r="T119" s="7"/>
      <c r="U119" s="7"/>
      <c r="V119" s="7"/>
      <c r="W119" s="7"/>
      <c r="X119" s="7"/>
      <c r="Y119" s="7"/>
      <c r="Z119" s="4"/>
      <c r="AA119" s="7"/>
      <c r="AB119" s="7"/>
      <c r="AC119" s="7"/>
      <c r="AD119" s="7"/>
      <c r="AE119" s="7"/>
      <c r="AF119" s="7"/>
      <c r="AG119" s="7"/>
      <c r="AH119" s="7"/>
      <c r="AI119" s="7"/>
      <c r="AJ119" s="7"/>
      <c r="AK119" s="7"/>
      <c r="AL119" s="7"/>
      <c r="AM119" s="7"/>
      <c r="AN119" s="7"/>
      <c r="AO119" s="7"/>
      <c r="AP119" s="3"/>
    </row>
    <row r="120" spans="2:42">
      <c r="B120" s="7"/>
      <c r="C120" s="7"/>
      <c r="D120" s="7"/>
      <c r="E120" s="7"/>
      <c r="F120" s="7"/>
      <c r="G120" s="7"/>
      <c r="H120" s="7"/>
      <c r="I120" s="7"/>
      <c r="J120" s="7"/>
      <c r="K120" s="7"/>
      <c r="L120" s="7"/>
      <c r="M120" s="7"/>
      <c r="N120" s="7"/>
      <c r="O120" s="7"/>
      <c r="P120" s="7"/>
      <c r="Q120" s="7"/>
      <c r="R120" s="7"/>
      <c r="S120" s="7"/>
      <c r="T120" s="7"/>
      <c r="U120" s="7"/>
      <c r="V120" s="7"/>
      <c r="W120" s="7"/>
      <c r="X120" s="7"/>
      <c r="Y120" s="7"/>
      <c r="Z120" s="4"/>
      <c r="AA120" s="7"/>
      <c r="AB120" s="7"/>
      <c r="AC120" s="7"/>
      <c r="AD120" s="7"/>
      <c r="AE120" s="7"/>
      <c r="AF120" s="7"/>
      <c r="AG120" s="7"/>
      <c r="AH120" s="7"/>
      <c r="AI120" s="7"/>
      <c r="AJ120" s="7"/>
      <c r="AK120" s="7"/>
      <c r="AL120" s="7"/>
      <c r="AM120" s="7"/>
      <c r="AN120" s="7"/>
      <c r="AO120" s="7"/>
      <c r="AP120" s="12"/>
    </row>
    <row r="121" spans="2:42">
      <c r="B121" s="7"/>
      <c r="C121" s="7"/>
      <c r="D121" s="7"/>
      <c r="E121" s="7"/>
      <c r="F121" s="7"/>
      <c r="G121" s="7"/>
      <c r="H121" s="7"/>
      <c r="I121" s="7"/>
      <c r="J121" s="7"/>
      <c r="K121" s="7"/>
      <c r="L121" s="7"/>
      <c r="M121" s="7"/>
      <c r="N121" s="7"/>
      <c r="O121" s="7"/>
      <c r="P121" s="7"/>
      <c r="Q121" s="7"/>
      <c r="R121" s="7"/>
      <c r="S121" s="7"/>
      <c r="T121" s="7"/>
      <c r="U121" s="7"/>
      <c r="V121" s="7"/>
      <c r="W121" s="7"/>
      <c r="X121" s="7"/>
      <c r="Y121" s="7"/>
      <c r="Z121" s="4"/>
      <c r="AA121" s="7"/>
      <c r="AB121" s="7"/>
      <c r="AC121" s="7"/>
      <c r="AD121" s="7"/>
      <c r="AE121" s="7"/>
      <c r="AF121" s="7"/>
      <c r="AG121" s="7"/>
      <c r="AH121" s="7"/>
      <c r="AI121" s="7"/>
      <c r="AJ121" s="7"/>
      <c r="AK121" s="7"/>
      <c r="AL121" s="7"/>
      <c r="AM121" s="7"/>
      <c r="AN121" s="7"/>
      <c r="AO121" s="7"/>
      <c r="AP121" s="12"/>
    </row>
    <row r="122" spans="2:42">
      <c r="B122" s="7"/>
      <c r="C122" s="7"/>
      <c r="D122" s="7"/>
      <c r="E122" s="7"/>
      <c r="F122" s="7"/>
      <c r="G122" s="7"/>
      <c r="H122" s="7"/>
      <c r="I122" s="7"/>
      <c r="J122" s="7"/>
      <c r="K122" s="7"/>
      <c r="L122" s="7"/>
      <c r="M122" s="7"/>
      <c r="N122" s="7"/>
      <c r="O122" s="7"/>
      <c r="P122" s="7"/>
      <c r="Q122" s="7"/>
      <c r="R122" s="7"/>
      <c r="S122" s="7"/>
      <c r="T122" s="7"/>
      <c r="U122" s="7"/>
      <c r="V122" s="7"/>
      <c r="W122" s="7"/>
      <c r="X122" s="7"/>
      <c r="Y122" s="7"/>
      <c r="Z122" s="4"/>
      <c r="AA122" s="7"/>
      <c r="AB122" s="7"/>
      <c r="AC122" s="7"/>
      <c r="AD122" s="7"/>
      <c r="AE122" s="7"/>
      <c r="AF122" s="7"/>
      <c r="AG122" s="7"/>
      <c r="AH122" s="7"/>
      <c r="AI122" s="7"/>
      <c r="AJ122" s="7"/>
      <c r="AK122" s="7"/>
      <c r="AL122" s="7"/>
      <c r="AM122" s="7"/>
      <c r="AN122" s="7"/>
      <c r="AO122" s="7"/>
      <c r="AP122" s="12"/>
    </row>
    <row r="123" spans="2:42">
      <c r="B123" s="7"/>
      <c r="C123" s="7"/>
      <c r="D123" s="7"/>
      <c r="E123" s="7"/>
      <c r="F123" s="7"/>
      <c r="G123" s="7"/>
      <c r="H123" s="7"/>
      <c r="I123" s="7"/>
      <c r="J123" s="7"/>
      <c r="K123" s="7"/>
      <c r="L123" s="7"/>
      <c r="M123" s="7"/>
      <c r="N123" s="7"/>
      <c r="O123" s="7"/>
      <c r="P123" s="7"/>
      <c r="Q123" s="7"/>
      <c r="R123" s="7"/>
      <c r="S123" s="7"/>
      <c r="T123" s="7"/>
      <c r="U123" s="7"/>
      <c r="V123" s="7"/>
      <c r="W123" s="7"/>
      <c r="X123" s="7"/>
      <c r="Y123" s="7"/>
      <c r="Z123" s="4"/>
      <c r="AA123" s="7"/>
      <c r="AB123" s="7"/>
      <c r="AC123" s="7"/>
      <c r="AD123" s="7"/>
      <c r="AE123" s="7"/>
      <c r="AF123" s="7"/>
      <c r="AG123" s="7"/>
      <c r="AH123" s="7"/>
      <c r="AI123" s="7"/>
      <c r="AJ123" s="7"/>
      <c r="AK123" s="7"/>
      <c r="AL123" s="7"/>
      <c r="AM123" s="7"/>
      <c r="AN123" s="7"/>
      <c r="AO123" s="7"/>
      <c r="AP123" s="12"/>
    </row>
    <row r="124" spans="2:42">
      <c r="B124" s="7"/>
      <c r="C124" s="7"/>
      <c r="D124" s="7"/>
      <c r="E124" s="7"/>
      <c r="F124" s="7"/>
      <c r="G124" s="7"/>
      <c r="H124" s="7"/>
      <c r="I124" s="7"/>
      <c r="J124" s="7"/>
      <c r="K124" s="7"/>
      <c r="L124" s="7"/>
      <c r="M124" s="7"/>
      <c r="N124" s="7"/>
      <c r="O124" s="7"/>
      <c r="P124" s="7"/>
      <c r="Q124" s="7"/>
      <c r="R124" s="7"/>
      <c r="S124" s="7"/>
      <c r="T124" s="7"/>
      <c r="U124" s="7"/>
      <c r="V124" s="7"/>
      <c r="W124" s="7"/>
      <c r="X124" s="7"/>
      <c r="Y124" s="7"/>
      <c r="Z124" s="4"/>
      <c r="AA124" s="7"/>
      <c r="AB124" s="7"/>
      <c r="AC124" s="7"/>
      <c r="AD124" s="7"/>
      <c r="AE124" s="7"/>
      <c r="AF124" s="7"/>
      <c r="AG124" s="7"/>
      <c r="AH124" s="7"/>
      <c r="AI124" s="7"/>
      <c r="AJ124" s="7"/>
      <c r="AK124" s="7"/>
      <c r="AL124" s="7"/>
      <c r="AM124" s="7"/>
      <c r="AN124" s="7"/>
      <c r="AO124" s="7"/>
      <c r="AP124" s="12"/>
    </row>
    <row r="125" spans="2:42">
      <c r="B125" s="7"/>
      <c r="C125" s="7"/>
      <c r="D125" s="7"/>
      <c r="E125" s="7"/>
      <c r="F125" s="7"/>
      <c r="G125" s="7"/>
      <c r="H125" s="7"/>
      <c r="I125" s="7"/>
      <c r="J125" s="7"/>
      <c r="K125" s="7"/>
      <c r="L125" s="7"/>
      <c r="M125" s="7"/>
      <c r="N125" s="7"/>
      <c r="O125" s="7"/>
      <c r="P125" s="7"/>
      <c r="Q125" s="7"/>
      <c r="R125" s="7"/>
      <c r="S125" s="7"/>
      <c r="T125" s="7"/>
      <c r="U125" s="7"/>
      <c r="V125" s="7"/>
      <c r="W125" s="7"/>
      <c r="X125" s="7"/>
      <c r="Y125" s="7"/>
      <c r="Z125" s="4"/>
      <c r="AA125" s="7"/>
      <c r="AB125" s="7"/>
      <c r="AC125" s="7"/>
      <c r="AD125" s="7"/>
      <c r="AE125" s="7"/>
      <c r="AF125" s="7"/>
      <c r="AG125" s="7"/>
      <c r="AH125" s="7"/>
      <c r="AI125" s="7"/>
      <c r="AJ125" s="7"/>
      <c r="AK125" s="7"/>
      <c r="AL125" s="7"/>
      <c r="AM125" s="7"/>
      <c r="AN125" s="7"/>
      <c r="AO125" s="7"/>
      <c r="AP125" s="12"/>
    </row>
    <row r="126" spans="2:42">
      <c r="B126" s="7"/>
      <c r="C126" s="7"/>
      <c r="D126" s="7"/>
      <c r="E126" s="7"/>
      <c r="F126" s="7"/>
      <c r="G126" s="7"/>
      <c r="H126" s="7"/>
      <c r="I126" s="7"/>
      <c r="J126" s="7"/>
      <c r="K126" s="7"/>
      <c r="L126" s="7"/>
      <c r="M126" s="7"/>
      <c r="N126" s="7"/>
      <c r="O126" s="7"/>
      <c r="P126" s="7"/>
      <c r="Q126" s="7"/>
      <c r="R126" s="7"/>
      <c r="S126" s="7"/>
      <c r="T126" s="7"/>
      <c r="U126" s="7"/>
      <c r="V126" s="7"/>
      <c r="W126" s="7"/>
      <c r="X126" s="7"/>
      <c r="Y126" s="7"/>
      <c r="Z126" s="4"/>
      <c r="AA126" s="7"/>
      <c r="AB126" s="7"/>
      <c r="AC126" s="7"/>
      <c r="AD126" s="7"/>
      <c r="AE126" s="7"/>
      <c r="AF126" s="7"/>
      <c r="AG126" s="7"/>
      <c r="AH126" s="7"/>
      <c r="AI126" s="7"/>
      <c r="AJ126" s="7"/>
      <c r="AK126" s="7"/>
      <c r="AL126" s="7"/>
      <c r="AM126" s="7"/>
      <c r="AN126" s="7"/>
      <c r="AO126" s="7"/>
      <c r="AP126" s="12"/>
    </row>
    <row r="127" spans="2:42" s="6" customFormat="1">
      <c r="B127" s="3"/>
      <c r="C127" s="3"/>
      <c r="D127" s="3"/>
      <c r="E127" s="3"/>
      <c r="F127" s="3"/>
      <c r="G127" s="3"/>
      <c r="H127" s="3"/>
      <c r="I127" s="3"/>
      <c r="J127" s="3"/>
      <c r="K127" s="3"/>
      <c r="L127" s="3"/>
      <c r="M127" s="3"/>
      <c r="N127" s="3"/>
      <c r="O127" s="3"/>
      <c r="P127" s="3"/>
      <c r="Q127" s="3"/>
      <c r="R127" s="3"/>
      <c r="S127" s="3"/>
      <c r="T127" s="3"/>
      <c r="U127" s="3"/>
      <c r="V127" s="3"/>
      <c r="W127" s="4"/>
      <c r="X127" s="5"/>
      <c r="Y127" s="4"/>
      <c r="Z127" s="4"/>
      <c r="AA127" s="3"/>
      <c r="AB127" s="3"/>
      <c r="AC127" s="3"/>
      <c r="AD127" s="3"/>
      <c r="AE127" s="3"/>
      <c r="AF127" s="3"/>
      <c r="AG127" s="3"/>
      <c r="AH127" s="3"/>
      <c r="AI127" s="3"/>
      <c r="AJ127" s="3"/>
      <c r="AK127" s="3"/>
      <c r="AL127" s="3"/>
      <c r="AM127" s="4"/>
      <c r="AN127" s="5"/>
      <c r="AO127" s="4"/>
      <c r="AP127" s="3"/>
    </row>
    <row r="128" spans="2:42" s="6" customFormat="1">
      <c r="B128" s="3"/>
      <c r="C128" s="3"/>
      <c r="D128" s="3"/>
      <c r="E128" s="3"/>
      <c r="F128" s="3"/>
      <c r="G128" s="3"/>
      <c r="H128" s="3"/>
      <c r="I128" s="3"/>
      <c r="J128" s="3"/>
      <c r="K128" s="3"/>
      <c r="L128" s="3"/>
      <c r="M128" s="3"/>
      <c r="N128" s="3"/>
      <c r="O128" s="3"/>
      <c r="P128" s="3"/>
      <c r="Q128" s="3"/>
      <c r="R128" s="3"/>
      <c r="S128" s="3"/>
      <c r="T128" s="3"/>
      <c r="U128" s="3"/>
      <c r="V128" s="3"/>
      <c r="W128" s="7"/>
      <c r="X128" s="7"/>
      <c r="Y128" s="7"/>
      <c r="Z128" s="4"/>
      <c r="AA128" s="3"/>
      <c r="AB128" s="3"/>
      <c r="AC128" s="3"/>
      <c r="AD128" s="3"/>
      <c r="AE128" s="3"/>
      <c r="AF128" s="3"/>
      <c r="AG128" s="3"/>
      <c r="AH128" s="3"/>
      <c r="AI128" s="3"/>
      <c r="AJ128" s="3"/>
      <c r="AK128" s="3"/>
      <c r="AL128" s="3"/>
      <c r="AM128" s="7"/>
      <c r="AN128" s="7"/>
      <c r="AO128" s="7"/>
      <c r="AP128" s="3"/>
    </row>
    <row r="129" spans="2:42" s="6" customFormat="1">
      <c r="B129" s="3"/>
      <c r="C129" s="3"/>
      <c r="D129" s="3"/>
      <c r="E129" s="3"/>
      <c r="F129" s="3"/>
      <c r="G129" s="3"/>
      <c r="H129" s="3"/>
      <c r="I129" s="3"/>
      <c r="J129" s="3"/>
      <c r="K129" s="3"/>
      <c r="L129" s="3"/>
      <c r="M129" s="3"/>
      <c r="N129" s="3"/>
      <c r="O129" s="3"/>
      <c r="P129" s="3"/>
      <c r="Q129" s="3"/>
      <c r="R129" s="3"/>
      <c r="S129" s="3"/>
      <c r="T129" s="3"/>
      <c r="U129" s="3"/>
      <c r="V129" s="3"/>
      <c r="W129" s="7"/>
      <c r="X129" s="7"/>
      <c r="Y129" s="7"/>
      <c r="Z129" s="4"/>
      <c r="AA129" s="3"/>
      <c r="AB129" s="3"/>
      <c r="AC129" s="3"/>
      <c r="AD129" s="3"/>
      <c r="AE129" s="3"/>
      <c r="AF129" s="3"/>
      <c r="AG129" s="3"/>
      <c r="AH129" s="3"/>
      <c r="AI129" s="3"/>
      <c r="AJ129" s="3"/>
      <c r="AK129" s="3"/>
      <c r="AL129" s="3"/>
      <c r="AM129" s="7"/>
      <c r="AN129" s="7"/>
      <c r="AO129" s="7"/>
      <c r="AP129" s="3"/>
    </row>
    <row r="130" spans="2:42" s="6" customFormat="1">
      <c r="B130" s="3"/>
      <c r="C130" s="3"/>
      <c r="D130" s="3"/>
      <c r="E130" s="3"/>
      <c r="F130" s="3"/>
      <c r="G130" s="3"/>
      <c r="H130" s="3"/>
      <c r="I130" s="3"/>
      <c r="J130" s="3"/>
      <c r="K130" s="3"/>
      <c r="L130" s="3"/>
      <c r="M130" s="3"/>
      <c r="N130" s="3"/>
      <c r="O130" s="3"/>
      <c r="P130" s="3"/>
      <c r="Q130" s="3"/>
      <c r="R130" s="3"/>
      <c r="S130" s="3"/>
      <c r="T130" s="3"/>
      <c r="U130" s="3"/>
      <c r="V130" s="3"/>
      <c r="W130" s="7"/>
      <c r="X130" s="7"/>
      <c r="Y130" s="7"/>
      <c r="Z130" s="4"/>
      <c r="AA130" s="3"/>
      <c r="AB130" s="3"/>
      <c r="AC130" s="3"/>
      <c r="AD130" s="3"/>
      <c r="AE130" s="3"/>
      <c r="AF130" s="3"/>
      <c r="AG130" s="3"/>
      <c r="AH130" s="3"/>
      <c r="AI130" s="3"/>
      <c r="AJ130" s="3"/>
      <c r="AK130" s="3"/>
      <c r="AL130" s="3"/>
      <c r="AM130" s="7"/>
      <c r="AN130" s="7"/>
      <c r="AO130" s="7"/>
      <c r="AP130" s="3"/>
    </row>
    <row r="131" spans="2:42" s="6" customFormat="1" ht="12.75" customHeight="1">
      <c r="B131" s="7"/>
      <c r="C131" s="7"/>
      <c r="D131" s="7"/>
      <c r="E131" s="7"/>
      <c r="F131" s="7"/>
      <c r="G131" s="7"/>
      <c r="H131" s="7"/>
      <c r="I131" s="7"/>
      <c r="J131" s="7"/>
      <c r="K131" s="7"/>
      <c r="L131" s="7"/>
      <c r="M131" s="7"/>
      <c r="N131" s="7"/>
      <c r="O131" s="7"/>
      <c r="P131" s="7"/>
      <c r="Q131" s="7"/>
      <c r="R131" s="7"/>
      <c r="S131" s="7"/>
      <c r="T131" s="7"/>
      <c r="U131" s="7"/>
      <c r="V131" s="7"/>
      <c r="W131" s="7"/>
      <c r="X131" s="7"/>
      <c r="Y131" s="7"/>
      <c r="Z131" s="4"/>
      <c r="AA131" s="7"/>
      <c r="AB131" s="7"/>
      <c r="AC131" s="7"/>
      <c r="AD131" s="7"/>
      <c r="AE131" s="7"/>
      <c r="AF131" s="7"/>
      <c r="AG131" s="7"/>
      <c r="AH131" s="7"/>
      <c r="AI131" s="7"/>
      <c r="AJ131" s="7"/>
      <c r="AK131" s="7"/>
      <c r="AL131" s="7"/>
      <c r="AM131" s="7"/>
      <c r="AN131" s="7"/>
      <c r="AO131" s="7"/>
      <c r="AP131" s="3"/>
    </row>
    <row r="132" spans="2:42" s="6" customFormat="1">
      <c r="B132" s="7"/>
      <c r="C132" s="7"/>
      <c r="D132" s="7"/>
      <c r="E132" s="7"/>
      <c r="F132" s="7"/>
      <c r="G132" s="7"/>
      <c r="H132" s="7"/>
      <c r="I132" s="7"/>
      <c r="J132" s="7"/>
      <c r="K132" s="7"/>
      <c r="L132" s="7"/>
      <c r="M132" s="7"/>
      <c r="N132" s="7"/>
      <c r="O132" s="7"/>
      <c r="P132" s="7"/>
      <c r="Q132" s="7"/>
      <c r="R132" s="7"/>
      <c r="S132" s="7"/>
      <c r="T132" s="7"/>
      <c r="U132" s="7"/>
      <c r="V132" s="7"/>
      <c r="W132" s="7"/>
      <c r="X132" s="7"/>
      <c r="Y132" s="7"/>
      <c r="Z132" s="4"/>
      <c r="AA132" s="7"/>
      <c r="AB132" s="7"/>
      <c r="AC132" s="7"/>
      <c r="AD132" s="7"/>
      <c r="AE132" s="7"/>
      <c r="AF132" s="7"/>
      <c r="AG132" s="7"/>
      <c r="AH132" s="7"/>
      <c r="AI132" s="7"/>
      <c r="AJ132" s="7"/>
      <c r="AK132" s="7"/>
      <c r="AL132" s="7"/>
      <c r="AM132" s="7"/>
      <c r="AN132" s="7"/>
      <c r="AO132" s="7"/>
      <c r="AP132" s="3"/>
    </row>
    <row r="133" spans="2:42" s="6" customFormat="1">
      <c r="B133" s="7"/>
      <c r="C133" s="7"/>
      <c r="D133" s="7"/>
      <c r="E133" s="7"/>
      <c r="F133" s="7"/>
      <c r="G133" s="7"/>
      <c r="H133" s="7"/>
      <c r="I133" s="7"/>
      <c r="J133" s="7"/>
      <c r="K133" s="7"/>
      <c r="L133" s="7"/>
      <c r="M133" s="7"/>
      <c r="N133" s="7"/>
      <c r="O133" s="7"/>
      <c r="P133" s="7"/>
      <c r="Q133" s="7"/>
      <c r="R133" s="7"/>
      <c r="S133" s="7"/>
      <c r="T133" s="7"/>
      <c r="U133" s="7"/>
      <c r="V133" s="7"/>
      <c r="W133" s="7"/>
      <c r="X133" s="7"/>
      <c r="Y133" s="7"/>
      <c r="Z133" s="4"/>
      <c r="AA133" s="7"/>
      <c r="AB133" s="7"/>
      <c r="AC133" s="7"/>
      <c r="AD133" s="7"/>
      <c r="AE133" s="7"/>
      <c r="AF133" s="7"/>
      <c r="AG133" s="7"/>
      <c r="AH133" s="7"/>
      <c r="AI133" s="7"/>
      <c r="AJ133" s="7"/>
      <c r="AK133" s="7"/>
      <c r="AL133" s="7"/>
      <c r="AM133" s="7"/>
      <c r="AN133" s="7"/>
      <c r="AO133" s="7"/>
      <c r="AP133" s="3"/>
    </row>
    <row r="134" spans="2:42">
      <c r="B134" s="7"/>
      <c r="C134" s="7"/>
      <c r="D134" s="7"/>
      <c r="E134" s="7"/>
      <c r="F134" s="7"/>
      <c r="G134" s="7"/>
      <c r="H134" s="7"/>
      <c r="I134" s="7"/>
      <c r="J134" s="7"/>
      <c r="K134" s="7"/>
      <c r="L134" s="7"/>
      <c r="M134" s="7"/>
      <c r="N134" s="7"/>
      <c r="O134" s="7"/>
      <c r="P134" s="7"/>
      <c r="Q134" s="7"/>
      <c r="R134" s="7"/>
      <c r="S134" s="7"/>
      <c r="T134" s="7"/>
      <c r="U134" s="7"/>
      <c r="V134" s="7"/>
      <c r="W134" s="7"/>
      <c r="X134" s="7"/>
      <c r="Y134" s="7"/>
      <c r="Z134" s="4"/>
      <c r="AA134" s="7"/>
      <c r="AB134" s="7"/>
      <c r="AC134" s="7"/>
      <c r="AD134" s="7"/>
      <c r="AE134" s="7"/>
      <c r="AF134" s="7"/>
      <c r="AG134" s="7"/>
      <c r="AH134" s="7"/>
      <c r="AI134" s="7"/>
      <c r="AJ134" s="7"/>
      <c r="AK134" s="7"/>
      <c r="AL134" s="7"/>
      <c r="AM134" s="7"/>
      <c r="AN134" s="7"/>
      <c r="AO134" s="7"/>
      <c r="AP134" s="12"/>
    </row>
    <row r="135" spans="2:42">
      <c r="B135" s="7"/>
      <c r="C135" s="7"/>
      <c r="D135" s="7"/>
      <c r="E135" s="7"/>
      <c r="F135" s="7"/>
      <c r="G135" s="7"/>
      <c r="H135" s="7"/>
      <c r="I135" s="7"/>
      <c r="J135" s="7"/>
      <c r="K135" s="7"/>
      <c r="L135" s="7"/>
      <c r="M135" s="7"/>
      <c r="N135" s="7"/>
      <c r="O135" s="7"/>
      <c r="P135" s="7"/>
      <c r="Q135" s="7"/>
      <c r="R135" s="7"/>
      <c r="S135" s="7"/>
      <c r="T135" s="7"/>
      <c r="U135" s="7"/>
      <c r="V135" s="7"/>
      <c r="W135" s="7"/>
      <c r="X135" s="7"/>
      <c r="Y135" s="7"/>
      <c r="Z135" s="4"/>
      <c r="AA135" s="7"/>
      <c r="AB135" s="7"/>
      <c r="AC135" s="7"/>
      <c r="AD135" s="7"/>
      <c r="AE135" s="7"/>
      <c r="AF135" s="7"/>
      <c r="AG135" s="7"/>
      <c r="AH135" s="7"/>
      <c r="AI135" s="7"/>
      <c r="AJ135" s="7"/>
      <c r="AK135" s="7"/>
      <c r="AL135" s="7"/>
      <c r="AM135" s="7"/>
      <c r="AN135" s="7"/>
      <c r="AO135" s="7"/>
      <c r="AP135" s="12"/>
    </row>
    <row r="136" spans="2:42">
      <c r="B136" s="7"/>
      <c r="C136" s="7"/>
      <c r="D136" s="7"/>
      <c r="E136" s="7"/>
      <c r="F136" s="7"/>
      <c r="G136" s="7"/>
      <c r="H136" s="7"/>
      <c r="I136" s="7"/>
      <c r="J136" s="7"/>
      <c r="K136" s="7"/>
      <c r="L136" s="7"/>
      <c r="M136" s="7"/>
      <c r="N136" s="7"/>
      <c r="O136" s="7"/>
      <c r="P136" s="7"/>
      <c r="Q136" s="7"/>
      <c r="R136" s="7"/>
      <c r="S136" s="7"/>
      <c r="T136" s="7"/>
      <c r="U136" s="7"/>
      <c r="V136" s="7"/>
      <c r="W136" s="7"/>
      <c r="X136" s="7"/>
      <c r="Y136" s="7"/>
      <c r="Z136" s="4"/>
      <c r="AA136" s="7"/>
      <c r="AB136" s="7"/>
      <c r="AC136" s="7"/>
      <c r="AD136" s="7"/>
      <c r="AE136" s="7"/>
      <c r="AF136" s="7"/>
      <c r="AG136" s="7"/>
      <c r="AH136" s="7"/>
      <c r="AI136" s="7"/>
      <c r="AJ136" s="7"/>
      <c r="AK136" s="7"/>
      <c r="AL136" s="7"/>
      <c r="AM136" s="7"/>
      <c r="AN136" s="7"/>
      <c r="AO136" s="7"/>
      <c r="AP136" s="12"/>
    </row>
    <row r="137" spans="2:42">
      <c r="B137" s="7"/>
      <c r="C137" s="7"/>
      <c r="D137" s="7"/>
      <c r="E137" s="7"/>
      <c r="F137" s="7"/>
      <c r="G137" s="7"/>
      <c r="H137" s="7"/>
      <c r="I137" s="7"/>
      <c r="J137" s="7"/>
      <c r="K137" s="7"/>
      <c r="L137" s="7"/>
      <c r="M137" s="7"/>
      <c r="N137" s="7"/>
      <c r="O137" s="7"/>
      <c r="P137" s="7"/>
      <c r="Q137" s="7"/>
      <c r="R137" s="7"/>
      <c r="S137" s="7"/>
      <c r="T137" s="7"/>
      <c r="U137" s="7"/>
      <c r="V137" s="7"/>
      <c r="W137" s="7"/>
      <c r="X137" s="7"/>
      <c r="Y137" s="7"/>
      <c r="Z137" s="4"/>
      <c r="AA137" s="7"/>
      <c r="AB137" s="7"/>
      <c r="AC137" s="7"/>
      <c r="AD137" s="7"/>
      <c r="AE137" s="7"/>
      <c r="AF137" s="7"/>
      <c r="AG137" s="7"/>
      <c r="AH137" s="7"/>
      <c r="AI137" s="7"/>
      <c r="AJ137" s="7"/>
      <c r="AK137" s="7"/>
      <c r="AL137" s="7"/>
      <c r="AM137" s="7"/>
      <c r="AN137" s="7"/>
      <c r="AO137" s="7"/>
      <c r="AP137" s="12"/>
    </row>
    <row r="138" spans="2:42">
      <c r="B138" s="7"/>
      <c r="C138" s="7"/>
      <c r="D138" s="7"/>
      <c r="E138" s="7"/>
      <c r="F138" s="7"/>
      <c r="G138" s="7"/>
      <c r="H138" s="7"/>
      <c r="I138" s="7"/>
      <c r="J138" s="7"/>
      <c r="K138" s="7"/>
      <c r="L138" s="7"/>
      <c r="M138" s="7"/>
      <c r="N138" s="7"/>
      <c r="O138" s="7"/>
      <c r="P138" s="7"/>
      <c r="Q138" s="7"/>
      <c r="R138" s="7"/>
      <c r="S138" s="7"/>
      <c r="T138" s="7"/>
      <c r="U138" s="7"/>
      <c r="V138" s="7"/>
      <c r="W138" s="7"/>
      <c r="X138" s="7"/>
      <c r="Y138" s="7"/>
      <c r="Z138" s="4"/>
      <c r="AA138" s="7"/>
      <c r="AB138" s="7"/>
      <c r="AC138" s="7"/>
      <c r="AD138" s="7"/>
      <c r="AE138" s="7"/>
      <c r="AF138" s="7"/>
      <c r="AG138" s="7"/>
      <c r="AH138" s="7"/>
      <c r="AI138" s="7"/>
      <c r="AJ138" s="7"/>
      <c r="AK138" s="7"/>
      <c r="AL138" s="7"/>
      <c r="AM138" s="7"/>
      <c r="AN138" s="7"/>
      <c r="AO138" s="7"/>
      <c r="AP138" s="12"/>
    </row>
    <row r="139" spans="2:42">
      <c r="B139" s="7"/>
      <c r="C139" s="7"/>
      <c r="D139" s="7"/>
      <c r="E139" s="7"/>
      <c r="F139" s="7"/>
      <c r="G139" s="7"/>
      <c r="H139" s="7"/>
      <c r="I139" s="7"/>
      <c r="J139" s="7"/>
      <c r="K139" s="7"/>
      <c r="L139" s="7"/>
      <c r="M139" s="7"/>
      <c r="N139" s="7"/>
      <c r="O139" s="7"/>
      <c r="P139" s="7"/>
      <c r="Q139" s="7"/>
      <c r="R139" s="7"/>
      <c r="S139" s="7"/>
      <c r="T139" s="7"/>
      <c r="U139" s="7"/>
      <c r="V139" s="7"/>
      <c r="W139" s="7"/>
      <c r="X139" s="7"/>
      <c r="Y139" s="7"/>
      <c r="Z139" s="4"/>
      <c r="AA139" s="7"/>
      <c r="AB139" s="7"/>
      <c r="AC139" s="7"/>
      <c r="AD139" s="7"/>
      <c r="AE139" s="7"/>
      <c r="AF139" s="7"/>
      <c r="AG139" s="7"/>
      <c r="AH139" s="7"/>
      <c r="AI139" s="7"/>
      <c r="AJ139" s="7"/>
      <c r="AK139" s="7"/>
      <c r="AL139" s="7"/>
      <c r="AM139" s="7"/>
      <c r="AN139" s="7"/>
      <c r="AO139" s="7"/>
      <c r="AP139" s="12"/>
    </row>
    <row r="140" spans="2:42">
      <c r="B140" s="7"/>
      <c r="C140" s="7"/>
      <c r="D140" s="7"/>
      <c r="E140" s="7"/>
      <c r="F140" s="7"/>
      <c r="G140" s="7"/>
      <c r="H140" s="7"/>
      <c r="I140" s="7"/>
      <c r="J140" s="7"/>
      <c r="K140" s="7"/>
      <c r="L140" s="7"/>
      <c r="M140" s="7"/>
      <c r="N140" s="7"/>
      <c r="O140" s="7"/>
      <c r="P140" s="7"/>
      <c r="Q140" s="7"/>
      <c r="R140" s="7"/>
      <c r="S140" s="7"/>
      <c r="T140" s="7"/>
      <c r="U140" s="7"/>
      <c r="V140" s="7"/>
      <c r="W140" s="7"/>
      <c r="X140" s="7"/>
      <c r="Y140" s="7"/>
      <c r="Z140" s="4"/>
      <c r="AA140" s="7"/>
      <c r="AB140" s="7"/>
      <c r="AC140" s="7"/>
      <c r="AD140" s="7"/>
      <c r="AE140" s="7"/>
      <c r="AF140" s="7"/>
      <c r="AG140" s="7"/>
      <c r="AH140" s="7"/>
      <c r="AI140" s="7"/>
      <c r="AJ140" s="7"/>
      <c r="AK140" s="7"/>
      <c r="AL140" s="7"/>
      <c r="AM140" s="7"/>
      <c r="AN140" s="7"/>
      <c r="AO140" s="7"/>
      <c r="AP140" s="12"/>
    </row>
    <row r="141" spans="2:42" s="6" customFormat="1">
      <c r="B141" s="3"/>
      <c r="C141" s="3"/>
      <c r="D141" s="3"/>
      <c r="E141" s="3"/>
      <c r="F141" s="3"/>
      <c r="G141" s="3"/>
      <c r="H141" s="3"/>
      <c r="I141" s="3"/>
      <c r="J141" s="3"/>
      <c r="K141" s="3"/>
      <c r="L141" s="3"/>
      <c r="M141" s="3"/>
      <c r="N141" s="3"/>
      <c r="O141" s="3"/>
      <c r="P141" s="3"/>
      <c r="Q141" s="3"/>
      <c r="R141" s="3"/>
      <c r="S141" s="3"/>
      <c r="T141" s="3"/>
      <c r="U141" s="3"/>
      <c r="V141" s="3"/>
      <c r="W141" s="4"/>
      <c r="X141" s="5"/>
      <c r="Y141" s="4"/>
      <c r="Z141" s="4"/>
      <c r="AA141" s="3"/>
      <c r="AB141" s="3"/>
      <c r="AC141" s="3"/>
      <c r="AD141" s="3"/>
      <c r="AE141" s="3"/>
      <c r="AF141" s="3"/>
      <c r="AG141" s="3"/>
      <c r="AH141" s="3"/>
      <c r="AI141" s="3"/>
      <c r="AJ141" s="3"/>
      <c r="AK141" s="3"/>
      <c r="AL141" s="3"/>
      <c r="AM141" s="4"/>
      <c r="AN141" s="5"/>
      <c r="AO141" s="4"/>
      <c r="AP141" s="3"/>
    </row>
    <row r="142" spans="2:42" s="6" customFormat="1">
      <c r="B142" s="3"/>
      <c r="C142" s="3"/>
      <c r="D142" s="3"/>
      <c r="E142" s="3"/>
      <c r="F142" s="3"/>
      <c r="G142" s="3"/>
      <c r="H142" s="3"/>
      <c r="I142" s="3"/>
      <c r="J142" s="3"/>
      <c r="K142" s="3"/>
      <c r="L142" s="3"/>
      <c r="M142" s="3"/>
      <c r="N142" s="3"/>
      <c r="O142" s="3"/>
      <c r="P142" s="3"/>
      <c r="Q142" s="3"/>
      <c r="R142" s="3"/>
      <c r="S142" s="3"/>
      <c r="T142" s="3"/>
      <c r="U142" s="3"/>
      <c r="V142" s="3"/>
      <c r="W142" s="7"/>
      <c r="X142" s="7"/>
      <c r="Y142" s="7"/>
      <c r="Z142" s="4"/>
      <c r="AA142" s="3"/>
      <c r="AB142" s="3"/>
      <c r="AC142" s="3"/>
      <c r="AD142" s="3"/>
      <c r="AE142" s="3"/>
      <c r="AF142" s="3"/>
      <c r="AG142" s="3"/>
      <c r="AH142" s="3"/>
      <c r="AI142" s="3"/>
      <c r="AJ142" s="3"/>
      <c r="AK142" s="3"/>
      <c r="AL142" s="3"/>
      <c r="AM142" s="7"/>
      <c r="AN142" s="7"/>
      <c r="AO142" s="7"/>
      <c r="AP142" s="3"/>
    </row>
    <row r="143" spans="2:42" s="6" customFormat="1">
      <c r="B143" s="3"/>
      <c r="C143" s="3"/>
      <c r="D143" s="3"/>
      <c r="E143" s="3"/>
      <c r="F143" s="3"/>
      <c r="G143" s="3"/>
      <c r="H143" s="3"/>
      <c r="I143" s="3"/>
      <c r="J143" s="3"/>
      <c r="K143" s="3"/>
      <c r="L143" s="3"/>
      <c r="M143" s="3"/>
      <c r="N143" s="3"/>
      <c r="O143" s="3"/>
      <c r="P143" s="3"/>
      <c r="Q143" s="3"/>
      <c r="R143" s="3"/>
      <c r="S143" s="3"/>
      <c r="T143" s="3"/>
      <c r="U143" s="3"/>
      <c r="V143" s="3"/>
      <c r="W143" s="7"/>
      <c r="X143" s="7"/>
      <c r="Y143" s="7"/>
      <c r="Z143" s="4"/>
      <c r="AA143" s="3"/>
      <c r="AB143" s="3"/>
      <c r="AC143" s="3"/>
      <c r="AD143" s="3"/>
      <c r="AE143" s="3"/>
      <c r="AF143" s="3"/>
      <c r="AG143" s="3"/>
      <c r="AH143" s="3"/>
      <c r="AI143" s="3"/>
      <c r="AJ143" s="3"/>
      <c r="AK143" s="3"/>
      <c r="AL143" s="3"/>
      <c r="AM143" s="7"/>
      <c r="AN143" s="7"/>
      <c r="AO143" s="7"/>
      <c r="AP143" s="3"/>
    </row>
    <row r="144" spans="2:42" s="6" customFormat="1">
      <c r="B144" s="3"/>
      <c r="C144" s="3"/>
      <c r="D144" s="3"/>
      <c r="E144" s="3"/>
      <c r="F144" s="3"/>
      <c r="G144" s="3"/>
      <c r="H144" s="3"/>
      <c r="I144" s="3"/>
      <c r="J144" s="3"/>
      <c r="K144" s="3"/>
      <c r="L144" s="3"/>
      <c r="M144" s="3"/>
      <c r="N144" s="3"/>
      <c r="O144" s="3"/>
      <c r="P144" s="3"/>
      <c r="Q144" s="3"/>
      <c r="R144" s="3"/>
      <c r="S144" s="3"/>
      <c r="T144" s="3"/>
      <c r="U144" s="3"/>
      <c r="V144" s="3"/>
      <c r="W144" s="7"/>
      <c r="X144" s="7"/>
      <c r="Y144" s="7"/>
      <c r="Z144" s="4"/>
      <c r="AA144" s="3"/>
      <c r="AB144" s="3"/>
      <c r="AC144" s="3"/>
      <c r="AD144" s="3"/>
      <c r="AE144" s="3"/>
      <c r="AF144" s="3"/>
      <c r="AG144" s="3"/>
      <c r="AH144" s="3"/>
      <c r="AI144" s="3"/>
      <c r="AJ144" s="3"/>
      <c r="AK144" s="3"/>
      <c r="AL144" s="3"/>
      <c r="AM144" s="7"/>
      <c r="AN144" s="7"/>
      <c r="AO144" s="7"/>
      <c r="AP144" s="3"/>
    </row>
    <row r="145" spans="2:42" s="6" customFormat="1" ht="12.75" customHeight="1">
      <c r="B145" s="7"/>
      <c r="C145" s="7"/>
      <c r="D145" s="7"/>
      <c r="E145" s="7"/>
      <c r="F145" s="7"/>
      <c r="G145" s="7"/>
      <c r="H145" s="7"/>
      <c r="I145" s="7"/>
      <c r="J145" s="7"/>
      <c r="K145" s="7"/>
      <c r="L145" s="7"/>
      <c r="M145" s="7"/>
      <c r="N145" s="7"/>
      <c r="O145" s="7"/>
      <c r="P145" s="7"/>
      <c r="Q145" s="7"/>
      <c r="R145" s="7"/>
      <c r="S145" s="7"/>
      <c r="T145" s="7"/>
      <c r="U145" s="7"/>
      <c r="V145" s="7"/>
      <c r="W145" s="7"/>
      <c r="X145" s="7"/>
      <c r="Y145" s="7"/>
      <c r="Z145" s="4"/>
      <c r="AA145" s="7"/>
      <c r="AB145" s="7"/>
      <c r="AC145" s="7"/>
      <c r="AD145" s="7"/>
      <c r="AE145" s="7"/>
      <c r="AF145" s="7"/>
      <c r="AG145" s="7"/>
      <c r="AH145" s="7"/>
      <c r="AI145" s="7"/>
      <c r="AJ145" s="7"/>
      <c r="AK145" s="7"/>
      <c r="AL145" s="7"/>
      <c r="AM145" s="7"/>
      <c r="AN145" s="7"/>
      <c r="AO145" s="7"/>
      <c r="AP145" s="3"/>
    </row>
    <row r="146" spans="2:42" s="6" customFormat="1">
      <c r="B146" s="7"/>
      <c r="C146" s="7"/>
      <c r="D146" s="7"/>
      <c r="E146" s="7"/>
      <c r="F146" s="7"/>
      <c r="G146" s="7"/>
      <c r="H146" s="7"/>
      <c r="I146" s="7"/>
      <c r="J146" s="7"/>
      <c r="K146" s="7"/>
      <c r="L146" s="7"/>
      <c r="M146" s="7"/>
      <c r="N146" s="7"/>
      <c r="O146" s="7"/>
      <c r="P146" s="7"/>
      <c r="Q146" s="7"/>
      <c r="R146" s="7"/>
      <c r="S146" s="7"/>
      <c r="T146" s="7"/>
      <c r="U146" s="7"/>
      <c r="V146" s="7"/>
      <c r="W146" s="7"/>
      <c r="X146" s="7"/>
      <c r="Y146" s="7"/>
      <c r="Z146" s="4"/>
      <c r="AA146" s="7"/>
      <c r="AB146" s="7"/>
      <c r="AC146" s="7"/>
      <c r="AD146" s="7"/>
      <c r="AE146" s="7"/>
      <c r="AF146" s="7"/>
      <c r="AG146" s="7"/>
      <c r="AH146" s="7"/>
      <c r="AI146" s="7"/>
      <c r="AJ146" s="7"/>
      <c r="AK146" s="7"/>
      <c r="AL146" s="7"/>
      <c r="AM146" s="7"/>
      <c r="AN146" s="7"/>
      <c r="AO146" s="7"/>
      <c r="AP146" s="3"/>
    </row>
    <row r="147" spans="2:42" s="6" customFormat="1">
      <c r="B147" s="7"/>
      <c r="C147" s="7"/>
      <c r="D147" s="7"/>
      <c r="E147" s="7"/>
      <c r="F147" s="7"/>
      <c r="G147" s="7"/>
      <c r="H147" s="7"/>
      <c r="I147" s="7"/>
      <c r="J147" s="7"/>
      <c r="K147" s="7"/>
      <c r="L147" s="7"/>
      <c r="M147" s="7"/>
      <c r="N147" s="7"/>
      <c r="O147" s="7"/>
      <c r="P147" s="7"/>
      <c r="Q147" s="7"/>
      <c r="R147" s="7"/>
      <c r="S147" s="7"/>
      <c r="T147" s="7"/>
      <c r="U147" s="7"/>
      <c r="V147" s="7"/>
      <c r="W147" s="7"/>
      <c r="X147" s="7"/>
      <c r="Y147" s="7"/>
      <c r="Z147" s="4"/>
      <c r="AA147" s="7"/>
      <c r="AB147" s="7"/>
      <c r="AC147" s="7"/>
      <c r="AD147" s="7"/>
      <c r="AE147" s="7"/>
      <c r="AF147" s="7"/>
      <c r="AG147" s="7"/>
      <c r="AH147" s="7"/>
      <c r="AI147" s="7"/>
      <c r="AJ147" s="7"/>
      <c r="AK147" s="7"/>
      <c r="AL147" s="7"/>
      <c r="AM147" s="7"/>
      <c r="AN147" s="7"/>
      <c r="AO147" s="7"/>
      <c r="AP147" s="3"/>
    </row>
    <row r="148" spans="2:42">
      <c r="B148" s="7"/>
      <c r="C148" s="7"/>
      <c r="D148" s="7"/>
      <c r="E148" s="7"/>
      <c r="F148" s="7"/>
      <c r="G148" s="7"/>
      <c r="H148" s="7"/>
      <c r="I148" s="7"/>
      <c r="J148" s="7"/>
      <c r="K148" s="7"/>
      <c r="L148" s="7"/>
      <c r="M148" s="7"/>
      <c r="N148" s="7"/>
      <c r="O148" s="7"/>
      <c r="P148" s="7"/>
      <c r="Q148" s="7"/>
      <c r="R148" s="7"/>
      <c r="S148" s="7"/>
      <c r="T148" s="7"/>
      <c r="U148" s="7"/>
      <c r="V148" s="7"/>
      <c r="W148" s="7"/>
      <c r="X148" s="7"/>
      <c r="Y148" s="7"/>
      <c r="Z148" s="4"/>
      <c r="AA148" s="7"/>
      <c r="AB148" s="7"/>
      <c r="AC148" s="7"/>
      <c r="AD148" s="7"/>
      <c r="AE148" s="7"/>
      <c r="AF148" s="7"/>
      <c r="AG148" s="7"/>
      <c r="AH148" s="7"/>
      <c r="AI148" s="7"/>
      <c r="AJ148" s="7"/>
      <c r="AK148" s="7"/>
      <c r="AL148" s="7"/>
      <c r="AM148" s="7"/>
      <c r="AN148" s="7"/>
      <c r="AO148" s="7"/>
      <c r="AP148" s="12"/>
    </row>
    <row r="149" spans="2:42">
      <c r="B149" s="7"/>
      <c r="C149" s="7"/>
      <c r="D149" s="7"/>
      <c r="E149" s="7"/>
      <c r="F149" s="7"/>
      <c r="G149" s="7"/>
      <c r="H149" s="7"/>
      <c r="I149" s="7"/>
      <c r="J149" s="7"/>
      <c r="K149" s="7"/>
      <c r="L149" s="7"/>
      <c r="M149" s="7"/>
      <c r="N149" s="7"/>
      <c r="O149" s="7"/>
      <c r="P149" s="7"/>
      <c r="Q149" s="7"/>
      <c r="R149" s="7"/>
      <c r="S149" s="7"/>
      <c r="T149" s="7"/>
      <c r="U149" s="7"/>
      <c r="V149" s="7"/>
      <c r="W149" s="7"/>
      <c r="X149" s="7"/>
      <c r="Y149" s="7"/>
      <c r="Z149" s="4"/>
      <c r="AA149" s="7"/>
      <c r="AB149" s="7"/>
      <c r="AC149" s="7"/>
      <c r="AD149" s="7"/>
      <c r="AE149" s="7"/>
      <c r="AF149" s="7"/>
      <c r="AG149" s="7"/>
      <c r="AH149" s="7"/>
      <c r="AI149" s="7"/>
      <c r="AJ149" s="7"/>
      <c r="AK149" s="7"/>
      <c r="AL149" s="7"/>
      <c r="AM149" s="7"/>
      <c r="AN149" s="7"/>
      <c r="AO149" s="7"/>
      <c r="AP149" s="12"/>
    </row>
    <row r="150" spans="2:42">
      <c r="B150" s="7"/>
      <c r="C150" s="7"/>
      <c r="D150" s="7"/>
      <c r="E150" s="7"/>
      <c r="F150" s="7"/>
      <c r="G150" s="7"/>
      <c r="H150" s="7"/>
      <c r="I150" s="7"/>
      <c r="J150" s="7"/>
      <c r="K150" s="7"/>
      <c r="L150" s="7"/>
      <c r="M150" s="7"/>
      <c r="N150" s="7"/>
      <c r="O150" s="7"/>
      <c r="P150" s="7"/>
      <c r="Q150" s="7"/>
      <c r="R150" s="7"/>
      <c r="S150" s="7"/>
      <c r="T150" s="7"/>
      <c r="U150" s="7"/>
      <c r="V150" s="7"/>
      <c r="W150" s="7"/>
      <c r="X150" s="7"/>
      <c r="Y150" s="7"/>
      <c r="Z150" s="4"/>
      <c r="AA150" s="7"/>
      <c r="AB150" s="7"/>
      <c r="AC150" s="7"/>
      <c r="AD150" s="7"/>
      <c r="AE150" s="7"/>
      <c r="AF150" s="7"/>
      <c r="AG150" s="7"/>
      <c r="AH150" s="7"/>
      <c r="AI150" s="7"/>
      <c r="AJ150" s="7"/>
      <c r="AK150" s="7"/>
      <c r="AL150" s="7"/>
      <c r="AM150" s="7"/>
      <c r="AN150" s="7"/>
      <c r="AO150" s="7"/>
      <c r="AP150" s="12"/>
    </row>
    <row r="151" spans="2:42">
      <c r="B151" s="7"/>
      <c r="C151" s="7"/>
      <c r="D151" s="7"/>
      <c r="E151" s="7"/>
      <c r="F151" s="7"/>
      <c r="G151" s="7"/>
      <c r="H151" s="7"/>
      <c r="I151" s="7"/>
      <c r="J151" s="7"/>
      <c r="K151" s="7"/>
      <c r="L151" s="7"/>
      <c r="M151" s="7"/>
      <c r="N151" s="7"/>
      <c r="O151" s="7"/>
      <c r="P151" s="7"/>
      <c r="Q151" s="7"/>
      <c r="R151" s="7"/>
      <c r="S151" s="7"/>
      <c r="T151" s="7"/>
      <c r="U151" s="7"/>
      <c r="V151" s="7"/>
      <c r="W151" s="7"/>
      <c r="X151" s="7"/>
      <c r="Y151" s="7"/>
      <c r="Z151" s="4"/>
      <c r="AA151" s="7"/>
      <c r="AB151" s="7"/>
      <c r="AC151" s="7"/>
      <c r="AD151" s="7"/>
      <c r="AE151" s="7"/>
      <c r="AF151" s="7"/>
      <c r="AG151" s="7"/>
      <c r="AH151" s="7"/>
      <c r="AI151" s="7"/>
      <c r="AJ151" s="7"/>
      <c r="AK151" s="7"/>
      <c r="AL151" s="7"/>
      <c r="AM151" s="7"/>
      <c r="AN151" s="7"/>
      <c r="AO151" s="7"/>
      <c r="AP151" s="12"/>
    </row>
    <row r="152" spans="2:42">
      <c r="B152" s="7"/>
      <c r="C152" s="7"/>
      <c r="D152" s="7"/>
      <c r="E152" s="7"/>
      <c r="F152" s="7"/>
      <c r="G152" s="7"/>
      <c r="H152" s="7"/>
      <c r="I152" s="7"/>
      <c r="J152" s="7"/>
      <c r="K152" s="7"/>
      <c r="L152" s="7"/>
      <c r="M152" s="7"/>
      <c r="N152" s="7"/>
      <c r="O152" s="7"/>
      <c r="P152" s="7"/>
      <c r="Q152" s="7"/>
      <c r="R152" s="7"/>
      <c r="S152" s="7"/>
      <c r="T152" s="7"/>
      <c r="U152" s="7"/>
      <c r="V152" s="7"/>
      <c r="W152" s="7"/>
      <c r="X152" s="7"/>
      <c r="Y152" s="7"/>
      <c r="Z152" s="4"/>
      <c r="AA152" s="7"/>
      <c r="AB152" s="7"/>
      <c r="AC152" s="7"/>
      <c r="AD152" s="7"/>
      <c r="AE152" s="7"/>
      <c r="AF152" s="7"/>
      <c r="AG152" s="7"/>
      <c r="AH152" s="7"/>
      <c r="AI152" s="7"/>
      <c r="AJ152" s="7"/>
      <c r="AK152" s="7"/>
      <c r="AL152" s="7"/>
      <c r="AM152" s="7"/>
      <c r="AN152" s="7"/>
      <c r="AO152" s="7"/>
      <c r="AP152" s="12"/>
    </row>
    <row r="153" spans="2:42">
      <c r="B153" s="7"/>
      <c r="C153" s="7"/>
      <c r="D153" s="7"/>
      <c r="E153" s="7"/>
      <c r="F153" s="7"/>
      <c r="G153" s="7"/>
      <c r="H153" s="7"/>
      <c r="I153" s="7"/>
      <c r="J153" s="7"/>
      <c r="K153" s="7"/>
      <c r="L153" s="7"/>
      <c r="M153" s="7"/>
      <c r="N153" s="7"/>
      <c r="O153" s="7"/>
      <c r="P153" s="7"/>
      <c r="Q153" s="7"/>
      <c r="R153" s="7"/>
      <c r="S153" s="7"/>
      <c r="T153" s="7"/>
      <c r="U153" s="7"/>
      <c r="V153" s="7"/>
      <c r="W153" s="7"/>
      <c r="X153" s="7"/>
      <c r="Y153" s="7"/>
      <c r="Z153" s="4"/>
      <c r="AA153" s="7"/>
      <c r="AB153" s="7"/>
      <c r="AC153" s="7"/>
      <c r="AD153" s="7"/>
      <c r="AE153" s="7"/>
      <c r="AF153" s="7"/>
      <c r="AG153" s="7"/>
      <c r="AH153" s="7"/>
      <c r="AI153" s="7"/>
      <c r="AJ153" s="7"/>
      <c r="AK153" s="7"/>
      <c r="AL153" s="7"/>
      <c r="AM153" s="7"/>
      <c r="AN153" s="7"/>
      <c r="AO153" s="7"/>
      <c r="AP153" s="12"/>
    </row>
    <row r="154" spans="2:42">
      <c r="B154" s="7"/>
      <c r="C154" s="7"/>
      <c r="D154" s="7"/>
      <c r="E154" s="7"/>
      <c r="F154" s="7"/>
      <c r="G154" s="7"/>
      <c r="H154" s="7"/>
      <c r="I154" s="7"/>
      <c r="J154" s="7"/>
      <c r="K154" s="7"/>
      <c r="L154" s="7"/>
      <c r="M154" s="7"/>
      <c r="N154" s="7"/>
      <c r="O154" s="7"/>
      <c r="P154" s="7"/>
      <c r="Q154" s="7"/>
      <c r="R154" s="7"/>
      <c r="S154" s="7"/>
      <c r="T154" s="7"/>
      <c r="U154" s="7"/>
      <c r="V154" s="7"/>
      <c r="W154" s="7"/>
      <c r="X154" s="7"/>
      <c r="Y154" s="7"/>
      <c r="Z154" s="4"/>
      <c r="AA154" s="7"/>
      <c r="AB154" s="7"/>
      <c r="AC154" s="7"/>
      <c r="AD154" s="7"/>
      <c r="AE154" s="7"/>
      <c r="AF154" s="7"/>
      <c r="AG154" s="7"/>
      <c r="AH154" s="7"/>
      <c r="AI154" s="7"/>
      <c r="AJ154" s="7"/>
      <c r="AK154" s="7"/>
      <c r="AL154" s="7"/>
      <c r="AM154" s="7"/>
      <c r="AN154" s="7"/>
      <c r="AO154" s="7"/>
      <c r="AP154" s="12"/>
    </row>
    <row r="155" spans="2:42" s="6" customFormat="1">
      <c r="B155" s="3"/>
      <c r="C155" s="3"/>
      <c r="D155" s="3"/>
      <c r="E155" s="3"/>
      <c r="F155" s="3"/>
      <c r="G155" s="3"/>
      <c r="H155" s="3"/>
      <c r="I155" s="3"/>
      <c r="J155" s="3"/>
      <c r="K155" s="3"/>
      <c r="L155" s="3"/>
      <c r="M155" s="3"/>
      <c r="N155" s="3"/>
      <c r="O155" s="3"/>
      <c r="P155" s="3"/>
      <c r="Q155" s="3"/>
      <c r="R155" s="3"/>
      <c r="S155" s="3"/>
      <c r="T155" s="3"/>
      <c r="U155" s="3"/>
      <c r="V155" s="3"/>
      <c r="W155" s="4"/>
      <c r="X155" s="5"/>
      <c r="Y155" s="4"/>
      <c r="Z155" s="4"/>
      <c r="AA155" s="3"/>
      <c r="AB155" s="3"/>
      <c r="AC155" s="3"/>
      <c r="AD155" s="3"/>
      <c r="AE155" s="3"/>
      <c r="AF155" s="3"/>
      <c r="AG155" s="3"/>
      <c r="AH155" s="3"/>
      <c r="AI155" s="3"/>
      <c r="AJ155" s="3"/>
      <c r="AK155" s="3"/>
      <c r="AL155" s="3"/>
      <c r="AM155" s="4"/>
      <c r="AN155" s="5"/>
      <c r="AO155" s="4"/>
      <c r="AP155" s="3"/>
    </row>
    <row r="156" spans="2:42" s="6" customFormat="1">
      <c r="B156" s="3"/>
      <c r="C156" s="3"/>
      <c r="D156" s="3"/>
      <c r="E156" s="3"/>
      <c r="F156" s="3"/>
      <c r="G156" s="3"/>
      <c r="H156" s="3"/>
      <c r="I156" s="3"/>
      <c r="J156" s="3"/>
      <c r="K156" s="3"/>
      <c r="L156" s="3"/>
      <c r="M156" s="3"/>
      <c r="N156" s="3"/>
      <c r="O156" s="3"/>
      <c r="P156" s="3"/>
      <c r="Q156" s="3"/>
      <c r="R156" s="3"/>
      <c r="S156" s="3"/>
      <c r="T156" s="3"/>
      <c r="U156" s="3"/>
      <c r="V156" s="3"/>
      <c r="W156" s="7"/>
      <c r="X156" s="7"/>
      <c r="Y156" s="7"/>
      <c r="Z156" s="4"/>
      <c r="AA156" s="3"/>
      <c r="AB156" s="3"/>
      <c r="AC156" s="3"/>
      <c r="AD156" s="3"/>
      <c r="AE156" s="3"/>
      <c r="AF156" s="3"/>
      <c r="AG156" s="3"/>
      <c r="AH156" s="3"/>
      <c r="AI156" s="3"/>
      <c r="AJ156" s="3"/>
      <c r="AK156" s="3"/>
      <c r="AL156" s="3"/>
      <c r="AM156" s="7"/>
      <c r="AN156" s="7"/>
      <c r="AO156" s="7"/>
      <c r="AP156" s="3"/>
    </row>
    <row r="157" spans="2:42" s="6" customFormat="1">
      <c r="B157" s="3"/>
      <c r="C157" s="3"/>
      <c r="D157" s="3"/>
      <c r="E157" s="3"/>
      <c r="F157" s="3"/>
      <c r="G157" s="3"/>
      <c r="H157" s="3"/>
      <c r="I157" s="3"/>
      <c r="J157" s="3"/>
      <c r="K157" s="3"/>
      <c r="L157" s="3"/>
      <c r="M157" s="3"/>
      <c r="N157" s="3"/>
      <c r="O157" s="3"/>
      <c r="P157" s="3"/>
      <c r="Q157" s="3"/>
      <c r="R157" s="3"/>
      <c r="S157" s="3"/>
      <c r="T157" s="3"/>
      <c r="U157" s="3"/>
      <c r="V157" s="3"/>
      <c r="W157" s="7"/>
      <c r="X157" s="7"/>
      <c r="Y157" s="7"/>
      <c r="Z157" s="4"/>
      <c r="AA157" s="3"/>
      <c r="AB157" s="3"/>
      <c r="AC157" s="3"/>
      <c r="AD157" s="3"/>
      <c r="AE157" s="3"/>
      <c r="AF157" s="3"/>
      <c r="AG157" s="3"/>
      <c r="AH157" s="3"/>
      <c r="AI157" s="3"/>
      <c r="AJ157" s="3"/>
      <c r="AK157" s="3"/>
      <c r="AL157" s="3"/>
      <c r="AM157" s="7"/>
      <c r="AN157" s="7"/>
      <c r="AO157" s="7"/>
      <c r="AP157" s="3"/>
    </row>
    <row r="158" spans="2:42" s="6" customFormat="1">
      <c r="B158" s="3"/>
      <c r="C158" s="3"/>
      <c r="D158" s="3"/>
      <c r="E158" s="3"/>
      <c r="F158" s="3"/>
      <c r="G158" s="3"/>
      <c r="H158" s="3"/>
      <c r="I158" s="3"/>
      <c r="J158" s="3"/>
      <c r="K158" s="3"/>
      <c r="L158" s="3"/>
      <c r="M158" s="3"/>
      <c r="N158" s="3"/>
      <c r="O158" s="3"/>
      <c r="P158" s="3"/>
      <c r="Q158" s="3"/>
      <c r="R158" s="3"/>
      <c r="S158" s="3"/>
      <c r="T158" s="3"/>
      <c r="U158" s="3"/>
      <c r="V158" s="3"/>
      <c r="W158" s="7"/>
      <c r="X158" s="7"/>
      <c r="Y158" s="7"/>
      <c r="Z158" s="4"/>
      <c r="AA158" s="3"/>
      <c r="AB158" s="3"/>
      <c r="AC158" s="3"/>
      <c r="AD158" s="3"/>
      <c r="AE158" s="3"/>
      <c r="AF158" s="3"/>
      <c r="AG158" s="3"/>
      <c r="AH158" s="3"/>
      <c r="AI158" s="3"/>
      <c r="AJ158" s="3"/>
      <c r="AK158" s="3"/>
      <c r="AL158" s="3"/>
      <c r="AM158" s="7"/>
      <c r="AN158" s="7"/>
      <c r="AO158" s="7"/>
      <c r="AP158" s="3"/>
    </row>
    <row r="159" spans="2:42" s="6" customFormat="1" ht="12.75" customHeight="1">
      <c r="B159" s="7"/>
      <c r="C159" s="7"/>
      <c r="D159" s="7"/>
      <c r="E159" s="7"/>
      <c r="F159" s="7"/>
      <c r="G159" s="7"/>
      <c r="H159" s="7"/>
      <c r="I159" s="7"/>
      <c r="J159" s="7"/>
      <c r="K159" s="7"/>
      <c r="L159" s="7"/>
      <c r="M159" s="7"/>
      <c r="N159" s="7"/>
      <c r="O159" s="7"/>
      <c r="P159" s="7"/>
      <c r="Q159" s="7"/>
      <c r="R159" s="7"/>
      <c r="S159" s="7"/>
      <c r="T159" s="7"/>
      <c r="U159" s="7"/>
      <c r="V159" s="7"/>
      <c r="W159" s="7"/>
      <c r="X159" s="7"/>
      <c r="Y159" s="7"/>
      <c r="Z159" s="4"/>
      <c r="AA159" s="7"/>
      <c r="AB159" s="7"/>
      <c r="AC159" s="7"/>
      <c r="AD159" s="7"/>
      <c r="AE159" s="7"/>
      <c r="AF159" s="7"/>
      <c r="AG159" s="7"/>
      <c r="AH159" s="7"/>
      <c r="AI159" s="7"/>
      <c r="AJ159" s="7"/>
      <c r="AK159" s="7"/>
      <c r="AL159" s="7"/>
      <c r="AM159" s="7"/>
      <c r="AN159" s="7"/>
      <c r="AO159" s="7"/>
      <c r="AP159" s="3"/>
    </row>
    <row r="160" spans="2:42" s="6" customFormat="1">
      <c r="B160" s="7"/>
      <c r="C160" s="7"/>
      <c r="D160" s="7"/>
      <c r="E160" s="7"/>
      <c r="F160" s="7"/>
      <c r="G160" s="7"/>
      <c r="H160" s="7"/>
      <c r="I160" s="7"/>
      <c r="J160" s="7"/>
      <c r="K160" s="7"/>
      <c r="L160" s="7"/>
      <c r="M160" s="7"/>
      <c r="N160" s="7"/>
      <c r="O160" s="7"/>
      <c r="P160" s="7"/>
      <c r="Q160" s="7"/>
      <c r="R160" s="7"/>
      <c r="S160" s="7"/>
      <c r="T160" s="7"/>
      <c r="U160" s="7"/>
      <c r="V160" s="7"/>
      <c r="W160" s="7"/>
      <c r="X160" s="7"/>
      <c r="Y160" s="7"/>
      <c r="Z160" s="4"/>
      <c r="AA160" s="7"/>
      <c r="AB160" s="7"/>
      <c r="AC160" s="7"/>
      <c r="AD160" s="7"/>
      <c r="AE160" s="7"/>
      <c r="AF160" s="7"/>
      <c r="AG160" s="7"/>
      <c r="AH160" s="7"/>
      <c r="AI160" s="7"/>
      <c r="AJ160" s="7"/>
      <c r="AK160" s="7"/>
      <c r="AL160" s="7"/>
      <c r="AM160" s="7"/>
      <c r="AN160" s="7"/>
      <c r="AO160" s="7"/>
      <c r="AP160" s="3"/>
    </row>
    <row r="161" spans="2:42" s="6" customFormat="1">
      <c r="B161" s="7"/>
      <c r="C161" s="7"/>
      <c r="D161" s="7"/>
      <c r="E161" s="7"/>
      <c r="F161" s="7"/>
      <c r="G161" s="7"/>
      <c r="H161" s="7"/>
      <c r="I161" s="7"/>
      <c r="J161" s="7"/>
      <c r="K161" s="7"/>
      <c r="L161" s="7"/>
      <c r="M161" s="7"/>
      <c r="N161" s="7"/>
      <c r="O161" s="7"/>
      <c r="P161" s="7"/>
      <c r="Q161" s="7"/>
      <c r="R161" s="7"/>
      <c r="S161" s="7"/>
      <c r="T161" s="7"/>
      <c r="U161" s="7"/>
      <c r="V161" s="7"/>
      <c r="W161" s="7"/>
      <c r="X161" s="7"/>
      <c r="Y161" s="7"/>
      <c r="Z161" s="4"/>
      <c r="AA161" s="7"/>
      <c r="AB161" s="7"/>
      <c r="AC161" s="7"/>
      <c r="AD161" s="7"/>
      <c r="AE161" s="7"/>
      <c r="AF161" s="7"/>
      <c r="AG161" s="7"/>
      <c r="AH161" s="7"/>
      <c r="AI161" s="7"/>
      <c r="AJ161" s="7"/>
      <c r="AK161" s="7"/>
      <c r="AL161" s="7"/>
      <c r="AM161" s="7"/>
      <c r="AN161" s="7"/>
      <c r="AO161" s="7"/>
      <c r="AP161" s="3"/>
    </row>
    <row r="162" spans="2:42">
      <c r="B162" s="7"/>
      <c r="C162" s="7"/>
      <c r="D162" s="7"/>
      <c r="E162" s="7"/>
      <c r="F162" s="7"/>
      <c r="G162" s="7"/>
      <c r="H162" s="7"/>
      <c r="I162" s="7"/>
      <c r="J162" s="7"/>
      <c r="K162" s="7"/>
      <c r="L162" s="7"/>
      <c r="M162" s="7"/>
      <c r="N162" s="7"/>
      <c r="O162" s="7"/>
      <c r="P162" s="7"/>
      <c r="Q162" s="7"/>
      <c r="R162" s="7"/>
      <c r="S162" s="7"/>
      <c r="T162" s="7"/>
      <c r="U162" s="7"/>
      <c r="V162" s="7"/>
      <c r="W162" s="7"/>
      <c r="X162" s="7"/>
      <c r="Y162" s="7"/>
      <c r="Z162" s="4"/>
      <c r="AA162" s="7"/>
      <c r="AB162" s="7"/>
      <c r="AC162" s="7"/>
      <c r="AD162" s="7"/>
      <c r="AE162" s="7"/>
      <c r="AF162" s="7"/>
      <c r="AG162" s="7"/>
      <c r="AH162" s="7"/>
      <c r="AI162" s="7"/>
      <c r="AJ162" s="7"/>
      <c r="AK162" s="7"/>
      <c r="AL162" s="7"/>
      <c r="AM162" s="7"/>
      <c r="AN162" s="7"/>
      <c r="AO162" s="7"/>
      <c r="AP162" s="12"/>
    </row>
    <row r="163" spans="2:42">
      <c r="B163" s="7"/>
      <c r="C163" s="7"/>
      <c r="D163" s="7"/>
      <c r="E163" s="7"/>
      <c r="F163" s="7"/>
      <c r="G163" s="7"/>
      <c r="H163" s="7"/>
      <c r="I163" s="7"/>
      <c r="J163" s="7"/>
      <c r="K163" s="7"/>
      <c r="L163" s="7"/>
      <c r="M163" s="7"/>
      <c r="N163" s="7"/>
      <c r="O163" s="7"/>
      <c r="P163" s="7"/>
      <c r="Q163" s="7"/>
      <c r="R163" s="7"/>
      <c r="S163" s="7"/>
      <c r="T163" s="7"/>
      <c r="U163" s="7"/>
      <c r="V163" s="7"/>
      <c r="W163" s="7"/>
      <c r="X163" s="7"/>
      <c r="Y163" s="7"/>
      <c r="Z163" s="4"/>
      <c r="AA163" s="7"/>
      <c r="AB163" s="7"/>
      <c r="AC163" s="7"/>
      <c r="AD163" s="7"/>
      <c r="AE163" s="7"/>
      <c r="AF163" s="7"/>
      <c r="AG163" s="7"/>
      <c r="AH163" s="7"/>
      <c r="AI163" s="7"/>
      <c r="AJ163" s="7"/>
      <c r="AK163" s="7"/>
      <c r="AL163" s="7"/>
      <c r="AM163" s="7"/>
      <c r="AN163" s="7"/>
      <c r="AO163" s="7"/>
      <c r="AP163" s="12"/>
    </row>
    <row r="164" spans="2:42" s="6" customFormat="1">
      <c r="B164" s="7"/>
      <c r="C164" s="7"/>
      <c r="D164" s="7"/>
      <c r="E164" s="7"/>
      <c r="F164" s="7"/>
      <c r="G164" s="7"/>
      <c r="H164" s="7"/>
      <c r="I164" s="7"/>
      <c r="J164" s="7"/>
      <c r="K164" s="7"/>
      <c r="L164" s="7"/>
      <c r="M164" s="7"/>
      <c r="N164" s="7"/>
      <c r="O164" s="7"/>
      <c r="P164" s="7"/>
      <c r="Q164" s="7"/>
      <c r="R164" s="7"/>
      <c r="S164" s="7"/>
      <c r="T164" s="7"/>
      <c r="U164" s="7"/>
      <c r="V164" s="7"/>
      <c r="W164" s="7"/>
      <c r="X164" s="7"/>
      <c r="Y164" s="7"/>
      <c r="Z164" s="4"/>
      <c r="AA164" s="7"/>
      <c r="AB164" s="7"/>
      <c r="AC164" s="7"/>
      <c r="AD164" s="7"/>
      <c r="AE164" s="7"/>
      <c r="AF164" s="7"/>
      <c r="AG164" s="7"/>
      <c r="AH164" s="7"/>
      <c r="AI164" s="7"/>
      <c r="AJ164" s="7"/>
      <c r="AK164" s="7"/>
      <c r="AL164" s="7"/>
      <c r="AM164" s="7"/>
      <c r="AN164" s="7"/>
      <c r="AO164" s="7"/>
      <c r="AP164" s="3"/>
    </row>
    <row r="165" spans="2:42" s="6" customFormat="1">
      <c r="B165" s="7"/>
      <c r="C165" s="7"/>
      <c r="D165" s="7"/>
      <c r="E165" s="7"/>
      <c r="F165" s="7"/>
      <c r="G165" s="7"/>
      <c r="H165" s="7"/>
      <c r="I165" s="7"/>
      <c r="J165" s="7"/>
      <c r="K165" s="7"/>
      <c r="L165" s="7"/>
      <c r="M165" s="7"/>
      <c r="N165" s="7"/>
      <c r="O165" s="7"/>
      <c r="P165" s="7"/>
      <c r="Q165" s="7"/>
      <c r="R165" s="7"/>
      <c r="S165" s="7"/>
      <c r="T165" s="7"/>
      <c r="U165" s="7"/>
      <c r="V165" s="7"/>
      <c r="W165" s="7"/>
      <c r="X165" s="7"/>
      <c r="Y165" s="7"/>
      <c r="Z165" s="4"/>
      <c r="AA165" s="7"/>
      <c r="AB165" s="7"/>
      <c r="AC165" s="7"/>
      <c r="AD165" s="7"/>
      <c r="AE165" s="7"/>
      <c r="AF165" s="7"/>
      <c r="AG165" s="7"/>
      <c r="AH165" s="7"/>
      <c r="AI165" s="7"/>
      <c r="AJ165" s="7"/>
      <c r="AK165" s="7"/>
      <c r="AL165" s="7"/>
      <c r="AM165" s="7"/>
      <c r="AN165" s="7"/>
      <c r="AO165" s="7"/>
      <c r="AP165" s="3"/>
    </row>
    <row r="166" spans="2:42" s="6" customFormat="1">
      <c r="B166" s="7"/>
      <c r="C166" s="7"/>
      <c r="D166" s="7"/>
      <c r="E166" s="7"/>
      <c r="F166" s="7"/>
      <c r="G166" s="7"/>
      <c r="H166" s="7"/>
      <c r="I166" s="7"/>
      <c r="J166" s="7"/>
      <c r="K166" s="7"/>
      <c r="L166" s="7"/>
      <c r="M166" s="7"/>
      <c r="N166" s="7"/>
      <c r="O166" s="7"/>
      <c r="P166" s="7"/>
      <c r="Q166" s="7"/>
      <c r="R166" s="7"/>
      <c r="S166" s="7"/>
      <c r="T166" s="7"/>
      <c r="U166" s="7"/>
      <c r="V166" s="7"/>
      <c r="W166" s="7"/>
      <c r="X166" s="7"/>
      <c r="Y166" s="7"/>
      <c r="Z166" s="4"/>
      <c r="AA166" s="7"/>
      <c r="AB166" s="7"/>
      <c r="AC166" s="7"/>
      <c r="AD166" s="7"/>
      <c r="AE166" s="7"/>
      <c r="AF166" s="7"/>
      <c r="AG166" s="7"/>
      <c r="AH166" s="7"/>
      <c r="AI166" s="7"/>
      <c r="AJ166" s="7"/>
      <c r="AK166" s="7"/>
      <c r="AL166" s="7"/>
      <c r="AM166" s="7"/>
      <c r="AN166" s="7"/>
      <c r="AO166" s="7"/>
      <c r="AP166" s="3"/>
    </row>
    <row r="167" spans="2:42" s="6" customFormat="1">
      <c r="B167" s="7"/>
      <c r="C167" s="7"/>
      <c r="D167" s="7"/>
      <c r="E167" s="7"/>
      <c r="F167" s="7"/>
      <c r="G167" s="7"/>
      <c r="H167" s="7"/>
      <c r="I167" s="7"/>
      <c r="J167" s="7"/>
      <c r="K167" s="7"/>
      <c r="L167" s="7"/>
      <c r="M167" s="7"/>
      <c r="N167" s="7"/>
      <c r="O167" s="7"/>
      <c r="P167" s="7"/>
      <c r="Q167" s="7"/>
      <c r="R167" s="7"/>
      <c r="S167" s="7"/>
      <c r="T167" s="7"/>
      <c r="U167" s="7"/>
      <c r="V167" s="7"/>
      <c r="W167" s="7"/>
      <c r="X167" s="7"/>
      <c r="Y167" s="7"/>
      <c r="Z167" s="4"/>
      <c r="AA167" s="7"/>
      <c r="AB167" s="7"/>
      <c r="AC167" s="7"/>
      <c r="AD167" s="7"/>
      <c r="AE167" s="7"/>
      <c r="AF167" s="7"/>
      <c r="AG167" s="7"/>
      <c r="AH167" s="7"/>
      <c r="AI167" s="7"/>
      <c r="AJ167" s="7"/>
      <c r="AK167" s="7"/>
      <c r="AL167" s="7"/>
      <c r="AM167" s="7"/>
      <c r="AN167" s="7"/>
      <c r="AO167" s="7"/>
      <c r="AP167" s="3"/>
    </row>
    <row r="168" spans="2:42" s="6" customFormat="1">
      <c r="B168" s="7"/>
      <c r="C168" s="7"/>
      <c r="D168" s="7"/>
      <c r="E168" s="7"/>
      <c r="F168" s="7"/>
      <c r="G168" s="7"/>
      <c r="H168" s="7"/>
      <c r="I168" s="7"/>
      <c r="J168" s="7"/>
      <c r="K168" s="7"/>
      <c r="L168" s="7"/>
      <c r="M168" s="7"/>
      <c r="N168" s="7"/>
      <c r="O168" s="7"/>
      <c r="P168" s="7"/>
      <c r="Q168" s="7"/>
      <c r="R168" s="7"/>
      <c r="S168" s="7"/>
      <c r="T168" s="7"/>
      <c r="U168" s="7"/>
      <c r="V168" s="7"/>
      <c r="W168" s="7"/>
      <c r="X168" s="7"/>
      <c r="Y168" s="7"/>
      <c r="Z168" s="4"/>
      <c r="AA168" s="7"/>
      <c r="AB168" s="7"/>
      <c r="AC168" s="7"/>
      <c r="AD168" s="7"/>
      <c r="AE168" s="7"/>
      <c r="AF168" s="7"/>
      <c r="AG168" s="7"/>
      <c r="AH168" s="7"/>
      <c r="AI168" s="7"/>
      <c r="AJ168" s="7"/>
      <c r="AK168" s="7"/>
      <c r="AL168" s="7"/>
      <c r="AM168" s="7"/>
      <c r="AN168" s="7"/>
      <c r="AO168" s="7"/>
      <c r="AP168" s="3"/>
    </row>
    <row r="169" spans="2:42">
      <c r="B169" s="12"/>
      <c r="C169" s="12"/>
      <c r="D169" s="12"/>
      <c r="E169" s="12"/>
      <c r="F169" s="12"/>
      <c r="G169" s="12"/>
      <c r="H169" s="12"/>
      <c r="I169" s="12"/>
      <c r="J169" s="12"/>
      <c r="K169" s="12"/>
      <c r="L169" s="12"/>
      <c r="M169" s="12"/>
      <c r="N169" s="12"/>
      <c r="O169" s="12"/>
      <c r="P169" s="12"/>
      <c r="Q169" s="12"/>
      <c r="R169" s="12"/>
      <c r="S169" s="12"/>
      <c r="T169" s="12"/>
      <c r="U169" s="12"/>
      <c r="V169" s="12"/>
      <c r="W169" s="4"/>
      <c r="X169" s="4"/>
      <c r="Y169" s="4"/>
      <c r="Z169" s="4"/>
      <c r="AA169" s="3"/>
      <c r="AB169" s="3"/>
      <c r="AC169" s="3"/>
      <c r="AD169" s="3"/>
      <c r="AE169" s="3"/>
      <c r="AF169" s="3"/>
      <c r="AG169" s="3"/>
      <c r="AH169" s="3"/>
      <c r="AI169" s="3"/>
      <c r="AJ169" s="3"/>
      <c r="AK169" s="3"/>
      <c r="AL169" s="3"/>
      <c r="AM169" s="4"/>
      <c r="AN169" s="5"/>
      <c r="AO169" s="4"/>
      <c r="AP169" s="12"/>
    </row>
    <row r="170" spans="2:42">
      <c r="B170" s="12"/>
      <c r="C170" s="12"/>
      <c r="D170" s="12"/>
      <c r="E170" s="12"/>
      <c r="F170" s="12"/>
      <c r="G170" s="12"/>
      <c r="H170" s="12"/>
      <c r="I170" s="12"/>
      <c r="J170" s="12"/>
      <c r="K170" s="12"/>
      <c r="L170" s="12"/>
      <c r="M170" s="12"/>
      <c r="N170" s="12"/>
      <c r="O170" s="12"/>
      <c r="P170" s="12"/>
      <c r="Q170" s="12"/>
      <c r="R170" s="12"/>
      <c r="S170" s="12"/>
      <c r="T170" s="12"/>
      <c r="U170" s="12"/>
      <c r="V170" s="12"/>
      <c r="W170" s="4"/>
      <c r="X170" s="4"/>
      <c r="Y170" s="4"/>
      <c r="Z170" s="4"/>
      <c r="AA170" s="3"/>
      <c r="AB170" s="3"/>
      <c r="AC170" s="3"/>
      <c r="AD170" s="3"/>
      <c r="AE170" s="3"/>
      <c r="AF170" s="3"/>
      <c r="AG170" s="3"/>
      <c r="AH170" s="3"/>
      <c r="AI170" s="3"/>
      <c r="AJ170" s="3"/>
      <c r="AK170" s="3"/>
      <c r="AL170" s="3"/>
      <c r="AM170" s="7"/>
      <c r="AN170" s="7"/>
      <c r="AO170" s="7"/>
      <c r="AP170" s="12"/>
    </row>
    <row r="171" spans="2:42">
      <c r="B171" s="12"/>
      <c r="C171" s="12"/>
      <c r="D171" s="12"/>
      <c r="E171" s="12"/>
      <c r="F171" s="12"/>
      <c r="G171" s="12"/>
      <c r="H171" s="12"/>
      <c r="I171" s="12"/>
      <c r="J171" s="12"/>
      <c r="K171" s="12"/>
      <c r="L171" s="12"/>
      <c r="M171" s="12"/>
      <c r="N171" s="12"/>
      <c r="O171" s="12"/>
      <c r="P171" s="12"/>
      <c r="Q171" s="12"/>
      <c r="R171" s="12"/>
      <c r="S171" s="12"/>
      <c r="T171" s="12"/>
      <c r="U171" s="12"/>
      <c r="V171" s="12"/>
      <c r="W171" s="4"/>
      <c r="X171" s="4"/>
      <c r="Y171" s="4"/>
      <c r="Z171" s="4"/>
      <c r="AA171" s="3"/>
      <c r="AB171" s="3"/>
      <c r="AC171" s="3"/>
      <c r="AD171" s="3"/>
      <c r="AE171" s="3"/>
      <c r="AF171" s="3"/>
      <c r="AG171" s="3"/>
      <c r="AH171" s="3"/>
      <c r="AI171" s="3"/>
      <c r="AJ171" s="3"/>
      <c r="AK171" s="3"/>
      <c r="AL171" s="3"/>
      <c r="AM171" s="7"/>
      <c r="AN171" s="7"/>
      <c r="AO171" s="7"/>
      <c r="AP171" s="12"/>
    </row>
    <row r="172" spans="2:42">
      <c r="B172" s="12"/>
      <c r="C172" s="12"/>
      <c r="D172" s="12"/>
      <c r="E172" s="12"/>
      <c r="F172" s="12"/>
      <c r="G172" s="12"/>
      <c r="H172" s="12"/>
      <c r="I172" s="12"/>
      <c r="J172" s="12"/>
      <c r="K172" s="12"/>
      <c r="L172" s="12"/>
      <c r="M172" s="12"/>
      <c r="N172" s="12"/>
      <c r="O172" s="12"/>
      <c r="P172" s="12"/>
      <c r="Q172" s="12"/>
      <c r="R172" s="12"/>
      <c r="S172" s="12"/>
      <c r="T172" s="12"/>
      <c r="U172" s="12"/>
      <c r="V172" s="12"/>
      <c r="W172" s="4"/>
      <c r="X172" s="4"/>
      <c r="Y172" s="4"/>
      <c r="Z172" s="4"/>
      <c r="AA172" s="3"/>
      <c r="AB172" s="3"/>
      <c r="AC172" s="3"/>
      <c r="AD172" s="3"/>
      <c r="AE172" s="3"/>
      <c r="AF172" s="3"/>
      <c r="AG172" s="3"/>
      <c r="AH172" s="3"/>
      <c r="AI172" s="3"/>
      <c r="AJ172" s="3"/>
      <c r="AK172" s="3"/>
      <c r="AL172" s="3"/>
      <c r="AM172" s="7"/>
      <c r="AN172" s="7"/>
      <c r="AO172" s="7"/>
      <c r="AP172" s="12"/>
    </row>
    <row r="173" spans="2:42">
      <c r="B173" s="12"/>
      <c r="C173" s="12"/>
      <c r="D173" s="12"/>
      <c r="E173" s="12"/>
      <c r="F173" s="12"/>
      <c r="G173" s="12"/>
      <c r="H173" s="12"/>
      <c r="I173" s="12"/>
      <c r="J173" s="12"/>
      <c r="K173" s="12"/>
      <c r="L173" s="12"/>
      <c r="M173" s="12"/>
      <c r="N173" s="12"/>
      <c r="O173" s="12"/>
      <c r="P173" s="12"/>
      <c r="Q173" s="12"/>
      <c r="R173" s="12"/>
      <c r="S173" s="12"/>
      <c r="T173" s="12"/>
      <c r="U173" s="12"/>
      <c r="V173" s="12"/>
      <c r="W173" s="4"/>
      <c r="X173" s="4"/>
      <c r="Y173" s="4"/>
      <c r="Z173" s="4"/>
      <c r="AA173" s="7"/>
      <c r="AB173" s="7"/>
      <c r="AC173" s="7"/>
      <c r="AD173" s="7"/>
      <c r="AE173" s="7"/>
      <c r="AF173" s="7"/>
      <c r="AG173" s="7"/>
      <c r="AH173" s="7"/>
      <c r="AI173" s="7"/>
      <c r="AJ173" s="7"/>
      <c r="AK173" s="7"/>
      <c r="AL173" s="7"/>
      <c r="AM173" s="7"/>
      <c r="AN173" s="7"/>
      <c r="AO173" s="7"/>
      <c r="AP173" s="12"/>
    </row>
    <row r="174" spans="2:42">
      <c r="B174" s="12"/>
      <c r="C174" s="12"/>
      <c r="D174" s="12"/>
      <c r="E174" s="12"/>
      <c r="F174" s="12"/>
      <c r="G174" s="12"/>
      <c r="H174" s="12"/>
      <c r="I174" s="12"/>
      <c r="J174" s="12"/>
      <c r="K174" s="12"/>
      <c r="L174" s="12"/>
      <c r="M174" s="12"/>
      <c r="N174" s="12"/>
      <c r="O174" s="12"/>
      <c r="P174" s="12"/>
      <c r="Q174" s="12"/>
      <c r="R174" s="12"/>
      <c r="S174" s="12"/>
      <c r="T174" s="12"/>
      <c r="U174" s="12"/>
      <c r="V174" s="12"/>
      <c r="W174" s="4"/>
      <c r="X174" s="4"/>
      <c r="Y174" s="4"/>
      <c r="Z174" s="4"/>
      <c r="AA174" s="7"/>
      <c r="AB174" s="7"/>
      <c r="AC174" s="7"/>
      <c r="AD174" s="7"/>
      <c r="AE174" s="7"/>
      <c r="AF174" s="7"/>
      <c r="AG174" s="7"/>
      <c r="AH174" s="7"/>
      <c r="AI174" s="7"/>
      <c r="AJ174" s="7"/>
      <c r="AK174" s="7"/>
      <c r="AL174" s="7"/>
      <c r="AM174" s="7"/>
      <c r="AN174" s="7"/>
      <c r="AO174" s="7"/>
      <c r="AP174" s="12"/>
    </row>
    <row r="175" spans="2:42">
      <c r="B175" s="12"/>
      <c r="C175" s="12"/>
      <c r="D175" s="12"/>
      <c r="E175" s="12"/>
      <c r="F175" s="12"/>
      <c r="G175" s="12"/>
      <c r="H175" s="12"/>
      <c r="I175" s="12"/>
      <c r="J175" s="12"/>
      <c r="K175" s="12"/>
      <c r="L175" s="12"/>
      <c r="M175" s="12"/>
      <c r="N175" s="12"/>
      <c r="O175" s="12"/>
      <c r="P175" s="12"/>
      <c r="Q175" s="12"/>
      <c r="R175" s="12"/>
      <c r="S175" s="12"/>
      <c r="T175" s="12"/>
      <c r="U175" s="12"/>
      <c r="V175" s="12"/>
      <c r="W175" s="4"/>
      <c r="X175" s="4"/>
      <c r="Y175" s="4"/>
      <c r="Z175" s="4"/>
      <c r="AA175" s="7"/>
      <c r="AB175" s="7"/>
      <c r="AC175" s="7"/>
      <c r="AD175" s="7"/>
      <c r="AE175" s="7"/>
      <c r="AF175" s="7"/>
      <c r="AG175" s="7"/>
      <c r="AH175" s="7"/>
      <c r="AI175" s="7"/>
      <c r="AJ175" s="7"/>
      <c r="AK175" s="7"/>
      <c r="AL175" s="7"/>
      <c r="AM175" s="7"/>
      <c r="AN175" s="7"/>
      <c r="AO175" s="7"/>
      <c r="AP175" s="12"/>
    </row>
    <row r="176" spans="2:42">
      <c r="B176" s="12"/>
      <c r="C176" s="12"/>
      <c r="D176" s="12"/>
      <c r="E176" s="12"/>
      <c r="F176" s="12"/>
      <c r="G176" s="12"/>
      <c r="H176" s="12"/>
      <c r="I176" s="12"/>
      <c r="J176" s="12"/>
      <c r="K176" s="12"/>
      <c r="L176" s="12"/>
      <c r="M176" s="12"/>
      <c r="N176" s="12"/>
      <c r="O176" s="12"/>
      <c r="P176" s="12"/>
      <c r="Q176" s="12"/>
      <c r="R176" s="12"/>
      <c r="S176" s="12"/>
      <c r="T176" s="12"/>
      <c r="U176" s="12"/>
      <c r="V176" s="12"/>
      <c r="W176" s="4"/>
      <c r="X176" s="4"/>
      <c r="Y176" s="4"/>
      <c r="Z176" s="4"/>
      <c r="AA176" s="7"/>
      <c r="AB176" s="7"/>
      <c r="AC176" s="7"/>
      <c r="AD176" s="7"/>
      <c r="AE176" s="7"/>
      <c r="AF176" s="7"/>
      <c r="AG176" s="7"/>
      <c r="AH176" s="7"/>
      <c r="AI176" s="7"/>
      <c r="AJ176" s="7"/>
      <c r="AK176" s="7"/>
      <c r="AL176" s="7"/>
      <c r="AM176" s="7"/>
      <c r="AN176" s="7"/>
      <c r="AO176" s="7"/>
      <c r="AP176" s="12"/>
    </row>
    <row r="177" spans="2:42">
      <c r="B177" s="12"/>
      <c r="C177" s="12"/>
      <c r="D177" s="12"/>
      <c r="E177" s="12"/>
      <c r="F177" s="12"/>
      <c r="G177" s="12"/>
      <c r="H177" s="12"/>
      <c r="I177" s="12"/>
      <c r="J177" s="12"/>
      <c r="K177" s="12"/>
      <c r="L177" s="12"/>
      <c r="M177" s="12"/>
      <c r="N177" s="12"/>
      <c r="O177" s="12"/>
      <c r="P177" s="12"/>
      <c r="Q177" s="12"/>
      <c r="R177" s="12"/>
      <c r="S177" s="12"/>
      <c r="T177" s="12"/>
      <c r="U177" s="12"/>
      <c r="V177" s="12"/>
      <c r="W177" s="4"/>
      <c r="X177" s="4"/>
      <c r="Y177" s="4"/>
      <c r="Z177" s="4"/>
      <c r="AA177" s="7"/>
      <c r="AB177" s="7"/>
      <c r="AC177" s="7"/>
      <c r="AD177" s="7"/>
      <c r="AE177" s="7"/>
      <c r="AF177" s="7"/>
      <c r="AG177" s="7"/>
      <c r="AH177" s="7"/>
      <c r="AI177" s="7"/>
      <c r="AJ177" s="7"/>
      <c r="AK177" s="7"/>
      <c r="AL177" s="7"/>
      <c r="AM177" s="7"/>
      <c r="AN177" s="7"/>
      <c r="AO177" s="7"/>
      <c r="AP177" s="12"/>
    </row>
    <row r="178" spans="2:42">
      <c r="B178" s="12"/>
      <c r="C178" s="12"/>
      <c r="D178" s="12"/>
      <c r="E178" s="12"/>
      <c r="F178" s="12"/>
      <c r="G178" s="12"/>
      <c r="H178" s="12"/>
      <c r="I178" s="12"/>
      <c r="J178" s="12"/>
      <c r="K178" s="12"/>
      <c r="L178" s="12"/>
      <c r="M178" s="12"/>
      <c r="N178" s="12"/>
      <c r="O178" s="12"/>
      <c r="P178" s="12"/>
      <c r="Q178" s="12"/>
      <c r="R178" s="12"/>
      <c r="S178" s="12"/>
      <c r="T178" s="12"/>
      <c r="U178" s="12"/>
      <c r="V178" s="12"/>
      <c r="W178" s="4"/>
      <c r="X178" s="4"/>
      <c r="Y178" s="4"/>
      <c r="Z178" s="4"/>
      <c r="AA178" s="7"/>
      <c r="AB178" s="7"/>
      <c r="AC178" s="7"/>
      <c r="AD178" s="7"/>
      <c r="AE178" s="7"/>
      <c r="AF178" s="7"/>
      <c r="AG178" s="7"/>
      <c r="AH178" s="7"/>
      <c r="AI178" s="7"/>
      <c r="AJ178" s="7"/>
      <c r="AK178" s="7"/>
      <c r="AL178" s="7"/>
      <c r="AM178" s="7"/>
      <c r="AN178" s="7"/>
      <c r="AO178" s="7"/>
      <c r="AP178" s="12"/>
    </row>
    <row r="179" spans="2:42">
      <c r="B179" s="12"/>
      <c r="C179" s="12"/>
      <c r="D179" s="12"/>
      <c r="E179" s="12"/>
      <c r="F179" s="12"/>
      <c r="G179" s="12"/>
      <c r="H179" s="12"/>
      <c r="I179" s="12"/>
      <c r="J179" s="12"/>
      <c r="K179" s="12"/>
      <c r="L179" s="12"/>
      <c r="M179" s="12"/>
      <c r="N179" s="12"/>
      <c r="O179" s="12"/>
      <c r="P179" s="12"/>
      <c r="Q179" s="12"/>
      <c r="R179" s="12"/>
      <c r="S179" s="12"/>
      <c r="T179" s="12"/>
      <c r="U179" s="12"/>
      <c r="V179" s="12"/>
      <c r="W179" s="4"/>
      <c r="X179" s="4"/>
      <c r="Y179" s="4"/>
      <c r="Z179" s="4"/>
      <c r="AA179" s="7"/>
      <c r="AB179" s="7"/>
      <c r="AC179" s="7"/>
      <c r="AD179" s="7"/>
      <c r="AE179" s="7"/>
      <c r="AF179" s="7"/>
      <c r="AG179" s="7"/>
      <c r="AH179" s="7"/>
      <c r="AI179" s="7"/>
      <c r="AJ179" s="7"/>
      <c r="AK179" s="7"/>
      <c r="AL179" s="7"/>
      <c r="AM179" s="7"/>
      <c r="AN179" s="7"/>
      <c r="AO179" s="7"/>
      <c r="AP179" s="12"/>
    </row>
    <row r="180" spans="2:42">
      <c r="B180" s="12"/>
      <c r="C180" s="12"/>
      <c r="D180" s="12"/>
      <c r="E180" s="12"/>
      <c r="F180" s="12"/>
      <c r="G180" s="12"/>
      <c r="H180" s="12"/>
      <c r="I180" s="12"/>
      <c r="J180" s="12"/>
      <c r="K180" s="12"/>
      <c r="L180" s="12"/>
      <c r="M180" s="12"/>
      <c r="N180" s="12"/>
      <c r="O180" s="12"/>
      <c r="P180" s="12"/>
      <c r="Q180" s="12"/>
      <c r="R180" s="12"/>
      <c r="S180" s="12"/>
      <c r="T180" s="12"/>
      <c r="U180" s="12"/>
      <c r="V180" s="12"/>
      <c r="W180" s="4"/>
      <c r="X180" s="4"/>
      <c r="Y180" s="4"/>
      <c r="Z180" s="4"/>
      <c r="AA180" s="7"/>
      <c r="AB180" s="7"/>
      <c r="AC180" s="7"/>
      <c r="AD180" s="7"/>
      <c r="AE180" s="7"/>
      <c r="AF180" s="7"/>
      <c r="AG180" s="7"/>
      <c r="AH180" s="7"/>
      <c r="AI180" s="7"/>
      <c r="AJ180" s="7"/>
      <c r="AK180" s="7"/>
      <c r="AL180" s="7"/>
      <c r="AM180" s="7"/>
      <c r="AN180" s="7"/>
      <c r="AO180" s="7"/>
      <c r="AP180" s="12"/>
    </row>
    <row r="181" spans="2:42">
      <c r="B181" s="12"/>
      <c r="C181" s="12"/>
      <c r="D181" s="12"/>
      <c r="E181" s="12"/>
      <c r="F181" s="12"/>
      <c r="G181" s="12"/>
      <c r="H181" s="12"/>
      <c r="I181" s="12"/>
      <c r="J181" s="12"/>
      <c r="K181" s="12"/>
      <c r="L181" s="12"/>
      <c r="M181" s="12"/>
      <c r="N181" s="12"/>
      <c r="O181" s="12"/>
      <c r="P181" s="12"/>
      <c r="Q181" s="12"/>
      <c r="R181" s="12"/>
      <c r="S181" s="12"/>
      <c r="T181" s="12"/>
      <c r="U181" s="12"/>
      <c r="V181" s="12"/>
      <c r="W181" s="4"/>
      <c r="X181" s="4"/>
      <c r="Y181" s="4"/>
      <c r="Z181" s="4"/>
      <c r="AA181" s="7"/>
      <c r="AB181" s="7"/>
      <c r="AC181" s="7"/>
      <c r="AD181" s="7"/>
      <c r="AE181" s="7"/>
      <c r="AF181" s="7"/>
      <c r="AG181" s="7"/>
      <c r="AH181" s="7"/>
      <c r="AI181" s="7"/>
      <c r="AJ181" s="7"/>
      <c r="AK181" s="7"/>
      <c r="AL181" s="7"/>
      <c r="AM181" s="7"/>
      <c r="AN181" s="7"/>
      <c r="AO181" s="7"/>
      <c r="AP181" s="12"/>
    </row>
  </sheetData>
  <mergeCells count="1">
    <mergeCell ref="B8:C8"/>
  </mergeCells>
  <pageMargins left="0.7" right="0.7" top="0.75" bottom="0.75" header="0.3" footer="0.3"/>
  <pageSetup paperSize="0" orientation="portrait" horizontalDpi="0" verticalDpi="0" copie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dimension ref="B5:AE181"/>
  <sheetViews>
    <sheetView workbookViewId="0">
      <selection activeCell="D9" sqref="D9"/>
    </sheetView>
  </sheetViews>
  <sheetFormatPr defaultColWidth="9.140625" defaultRowHeight="15"/>
  <cols>
    <col min="1" max="1" width="3" style="1" customWidth="1"/>
    <col min="2" max="2" width="9.140625" style="1"/>
    <col min="3" max="3" width="22.28515625" style="1" bestFit="1" customWidth="1"/>
    <col min="4" max="6" width="35.140625" style="1" customWidth="1"/>
    <col min="7" max="8" width="35" style="1" bestFit="1" customWidth="1"/>
    <col min="9" max="11" width="9.140625" style="1"/>
    <col min="12" max="15" width="9.140625" style="13"/>
    <col min="16" max="16384" width="9.140625" style="1"/>
  </cols>
  <sheetData>
    <row r="5" spans="2:31" s="6" customFormat="1">
      <c r="B5" s="3"/>
      <c r="C5" s="3"/>
      <c r="D5" s="3"/>
      <c r="E5" s="3"/>
      <c r="F5" s="3"/>
      <c r="G5" s="3"/>
      <c r="H5" s="3"/>
      <c r="I5" s="3"/>
      <c r="J5" s="3"/>
      <c r="K5" s="3"/>
      <c r="L5" s="4"/>
      <c r="M5" s="5"/>
      <c r="N5" s="4"/>
      <c r="O5" s="4"/>
      <c r="P5" s="3"/>
      <c r="Q5" s="3"/>
      <c r="R5" s="3"/>
      <c r="S5" s="3"/>
      <c r="T5" s="3"/>
      <c r="U5" s="3"/>
      <c r="V5" s="3"/>
      <c r="W5" s="3"/>
      <c r="X5" s="3"/>
      <c r="Y5" s="3"/>
      <c r="Z5" s="3"/>
      <c r="AA5" s="3"/>
      <c r="AB5" s="4"/>
      <c r="AC5" s="5"/>
      <c r="AD5" s="4"/>
      <c r="AE5" s="3"/>
    </row>
    <row r="6" spans="2:31" s="6" customFormat="1">
      <c r="B6" s="3"/>
      <c r="C6" s="3"/>
      <c r="D6" s="3"/>
      <c r="E6" s="3"/>
      <c r="F6" s="3"/>
      <c r="G6" s="3"/>
      <c r="H6" s="3"/>
      <c r="I6" s="3"/>
      <c r="J6" s="3"/>
      <c r="K6" s="3"/>
      <c r="L6" s="7"/>
      <c r="M6" s="7"/>
      <c r="N6" s="7"/>
      <c r="O6" s="4"/>
      <c r="P6" s="3"/>
      <c r="Q6" s="3"/>
      <c r="R6" s="3"/>
      <c r="S6" s="3"/>
      <c r="T6" s="3"/>
      <c r="U6" s="3"/>
      <c r="V6" s="3"/>
      <c r="W6" s="3"/>
      <c r="X6" s="3"/>
      <c r="Y6" s="3"/>
      <c r="Z6" s="3"/>
      <c r="AA6" s="3"/>
      <c r="AB6" s="7"/>
      <c r="AC6" s="7"/>
      <c r="AD6" s="7"/>
      <c r="AE6" s="3"/>
    </row>
    <row r="7" spans="2:31" s="6" customFormat="1">
      <c r="B7" s="3"/>
      <c r="C7" s="3"/>
      <c r="D7" s="3"/>
      <c r="E7" s="3"/>
      <c r="F7" s="3"/>
      <c r="G7" s="3"/>
      <c r="H7" s="3"/>
      <c r="I7" s="3"/>
      <c r="J7" s="3"/>
      <c r="K7" s="3"/>
      <c r="L7" s="7"/>
      <c r="M7" s="7"/>
      <c r="N7" s="7"/>
      <c r="O7" s="4"/>
      <c r="P7" s="3"/>
      <c r="Q7" s="3"/>
      <c r="R7" s="3"/>
      <c r="S7" s="3"/>
      <c r="T7" s="3"/>
      <c r="U7" s="3"/>
      <c r="V7" s="3"/>
      <c r="W7" s="3"/>
      <c r="X7" s="3"/>
      <c r="Y7" s="3"/>
      <c r="Z7" s="3"/>
      <c r="AA7" s="3"/>
      <c r="AB7" s="7"/>
      <c r="AC7" s="7"/>
      <c r="AD7" s="7"/>
      <c r="AE7" s="3"/>
    </row>
    <row r="8" spans="2:31" s="6" customFormat="1">
      <c r="B8" s="303"/>
      <c r="C8" s="303"/>
      <c r="D8" s="23" t="s">
        <v>57</v>
      </c>
      <c r="E8" s="23" t="s">
        <v>58</v>
      </c>
      <c r="F8" s="23" t="s">
        <v>59</v>
      </c>
      <c r="G8" s="23" t="s">
        <v>60</v>
      </c>
      <c r="H8" s="23" t="s">
        <v>61</v>
      </c>
      <c r="I8" s="7"/>
      <c r="J8" s="7"/>
      <c r="K8" s="7"/>
      <c r="L8" s="7"/>
      <c r="M8" s="7"/>
      <c r="N8" s="7"/>
      <c r="O8" s="4"/>
      <c r="P8" s="7"/>
      <c r="Q8" s="7"/>
      <c r="R8" s="7"/>
      <c r="S8" s="7"/>
      <c r="T8" s="7"/>
      <c r="U8" s="7"/>
      <c r="V8" s="7"/>
      <c r="W8" s="7"/>
      <c r="X8" s="7"/>
      <c r="Y8" s="7"/>
      <c r="Z8" s="7"/>
      <c r="AA8" s="7"/>
      <c r="AB8" s="7"/>
      <c r="AC8" s="7"/>
      <c r="AD8" s="7"/>
      <c r="AE8" s="3"/>
    </row>
    <row r="9" spans="2:31" s="6" customFormat="1" ht="48">
      <c r="B9" s="14" t="str">
        <f>türkçe!B9</f>
        <v>1. HAFTA</v>
      </c>
      <c r="C9" s="14" t="str">
        <f>türkçe!C9</f>
        <v>31/Ağu/2020-04/Eyl/2020</v>
      </c>
      <c r="D9" s="24" t="s">
        <v>508</v>
      </c>
      <c r="E9" s="24" t="s">
        <v>187</v>
      </c>
      <c r="F9" s="141" t="s">
        <v>509</v>
      </c>
      <c r="G9" s="24" t="s">
        <v>73</v>
      </c>
      <c r="H9" s="24" t="s">
        <v>510</v>
      </c>
      <c r="I9" s="7"/>
      <c r="J9" s="7"/>
      <c r="K9" s="7"/>
      <c r="L9" s="7"/>
      <c r="M9" s="7"/>
      <c r="N9" s="7"/>
      <c r="O9" s="4"/>
      <c r="P9" s="7"/>
      <c r="Q9" s="7"/>
      <c r="R9" s="7"/>
      <c r="S9" s="7"/>
      <c r="T9" s="7"/>
      <c r="U9" s="7"/>
      <c r="V9" s="7"/>
      <c r="W9" s="7"/>
      <c r="X9" s="7"/>
      <c r="Y9" s="7"/>
      <c r="Z9" s="7"/>
      <c r="AA9" s="7"/>
      <c r="AB9" s="7"/>
      <c r="AC9" s="7"/>
      <c r="AD9" s="7"/>
      <c r="AE9" s="3"/>
    </row>
    <row r="10" spans="2:31" s="6" customFormat="1" ht="60">
      <c r="B10" s="14" t="str">
        <f>türkçe!B10</f>
        <v>2. HAFTA</v>
      </c>
      <c r="C10" s="14" t="str">
        <f>türkçe!C10</f>
        <v>07/Eyl/2020-11/Eyl/2020</v>
      </c>
      <c r="D10" s="24" t="s">
        <v>74</v>
      </c>
      <c r="E10" s="24" t="s">
        <v>511</v>
      </c>
      <c r="F10" s="24" t="s">
        <v>188</v>
      </c>
      <c r="G10" s="24" t="s">
        <v>189</v>
      </c>
      <c r="H10" s="24" t="s">
        <v>512</v>
      </c>
      <c r="I10" s="7"/>
      <c r="J10" s="7"/>
      <c r="K10" s="7"/>
      <c r="L10" s="7"/>
      <c r="M10" s="7"/>
      <c r="N10" s="7"/>
      <c r="O10" s="4"/>
      <c r="P10" s="7"/>
      <c r="Q10" s="7"/>
      <c r="R10" s="7"/>
      <c r="S10" s="7"/>
      <c r="T10" s="7"/>
      <c r="U10" s="7"/>
      <c r="V10" s="7"/>
      <c r="W10" s="7"/>
      <c r="X10" s="7"/>
      <c r="Y10" s="7"/>
      <c r="Z10" s="7"/>
      <c r="AA10" s="7"/>
      <c r="AB10" s="7"/>
      <c r="AC10" s="7"/>
      <c r="AD10" s="7"/>
      <c r="AE10" s="3"/>
    </row>
    <row r="11" spans="2:31" ht="48">
      <c r="B11" s="14" t="str">
        <f>türkçe!B11</f>
        <v>3. HAFTA</v>
      </c>
      <c r="C11" s="14" t="str">
        <f>türkçe!C11</f>
        <v>14/Eyl/2020-18/Eyl/2020</v>
      </c>
      <c r="D11" s="25" t="s">
        <v>75</v>
      </c>
      <c r="E11" s="25" t="s">
        <v>513</v>
      </c>
      <c r="F11" s="25" t="s">
        <v>76</v>
      </c>
      <c r="G11" s="25" t="s">
        <v>514</v>
      </c>
      <c r="H11" s="25" t="s">
        <v>190</v>
      </c>
      <c r="I11" s="7"/>
      <c r="J11" s="7"/>
      <c r="K11" s="7"/>
      <c r="L11" s="7"/>
      <c r="M11" s="7"/>
      <c r="N11" s="7"/>
      <c r="O11" s="4"/>
      <c r="P11" s="7"/>
      <c r="Q11" s="7"/>
      <c r="R11" s="7"/>
      <c r="S11" s="7"/>
      <c r="T11" s="7"/>
      <c r="U11" s="7"/>
      <c r="V11" s="7"/>
      <c r="W11" s="7"/>
      <c r="X11" s="7"/>
      <c r="Y11" s="7"/>
      <c r="Z11" s="7"/>
      <c r="AA11" s="7"/>
      <c r="AB11" s="7"/>
      <c r="AC11" s="7"/>
      <c r="AD11" s="7"/>
      <c r="AE11" s="12"/>
    </row>
    <row r="12" spans="2:31" ht="48">
      <c r="B12" s="14" t="str">
        <f>türkçe!B12</f>
        <v>4. HAFTA</v>
      </c>
      <c r="C12" s="14" t="str">
        <f>türkçe!C12</f>
        <v>21/Eyl/2020-25/Eyl/2020</v>
      </c>
      <c r="D12" s="142" t="s">
        <v>191</v>
      </c>
      <c r="E12" s="142" t="s">
        <v>191</v>
      </c>
      <c r="F12" s="142" t="s">
        <v>192</v>
      </c>
      <c r="G12" s="142" t="s">
        <v>192</v>
      </c>
      <c r="H12" s="142" t="s">
        <v>192</v>
      </c>
      <c r="I12" s="7"/>
      <c r="J12" s="7"/>
      <c r="K12" s="7"/>
      <c r="L12" s="7"/>
      <c r="M12" s="7"/>
      <c r="N12" s="7"/>
      <c r="O12" s="4"/>
      <c r="P12" s="7"/>
      <c r="Q12" s="7"/>
      <c r="R12" s="7"/>
      <c r="S12" s="7"/>
      <c r="T12" s="7"/>
      <c r="U12" s="7"/>
      <c r="V12" s="7"/>
      <c r="W12" s="7"/>
      <c r="X12" s="7"/>
      <c r="Y12" s="7"/>
      <c r="Z12" s="7"/>
      <c r="AA12" s="7"/>
      <c r="AB12" s="7"/>
      <c r="AC12" s="7"/>
      <c r="AD12" s="7"/>
      <c r="AE12" s="12"/>
    </row>
    <row r="13" spans="2:31" ht="48">
      <c r="B13" s="14" t="str">
        <f>türkçe!B13</f>
        <v>5. HAFTA</v>
      </c>
      <c r="C13" s="14" t="str">
        <f>türkçe!C13</f>
        <v>28/Eyl/2020-02/Eki/2020</v>
      </c>
      <c r="D13" s="142" t="s">
        <v>192</v>
      </c>
      <c r="E13" s="142" t="s">
        <v>193</v>
      </c>
      <c r="F13" s="142" t="s">
        <v>193</v>
      </c>
      <c r="G13" s="142" t="s">
        <v>194</v>
      </c>
      <c r="H13" s="142" t="s">
        <v>194</v>
      </c>
      <c r="I13" s="7"/>
      <c r="J13" s="7"/>
      <c r="K13" s="7"/>
      <c r="L13" s="7"/>
      <c r="M13" s="7"/>
      <c r="N13" s="7"/>
      <c r="O13" s="4"/>
      <c r="P13" s="7"/>
      <c r="Q13" s="7"/>
      <c r="R13" s="7"/>
      <c r="S13" s="7"/>
      <c r="T13" s="7"/>
      <c r="U13" s="7"/>
      <c r="V13" s="7"/>
      <c r="W13" s="7"/>
      <c r="X13" s="7"/>
      <c r="Y13" s="7"/>
      <c r="Z13" s="7"/>
      <c r="AA13" s="7"/>
      <c r="AB13" s="7"/>
      <c r="AC13" s="7"/>
      <c r="AD13" s="7"/>
      <c r="AE13" s="12"/>
    </row>
    <row r="14" spans="2:31" ht="48">
      <c r="B14" s="14" t="str">
        <f>türkçe!B14</f>
        <v>6. HAFTA</v>
      </c>
      <c r="C14" s="14" t="str">
        <f>türkçe!C14</f>
        <v>05/Eki/2020-09/Eki/2020</v>
      </c>
      <c r="D14" s="142" t="s">
        <v>194</v>
      </c>
      <c r="E14" s="142" t="s">
        <v>194</v>
      </c>
      <c r="F14" s="142" t="s">
        <v>194</v>
      </c>
      <c r="G14" s="142" t="s">
        <v>195</v>
      </c>
      <c r="H14" s="142" t="s">
        <v>195</v>
      </c>
      <c r="I14" s="7"/>
      <c r="J14" s="7"/>
      <c r="K14" s="7"/>
      <c r="L14" s="7"/>
      <c r="M14" s="7"/>
      <c r="N14" s="7"/>
      <c r="O14" s="4"/>
      <c r="P14" s="7"/>
      <c r="Q14" s="7"/>
      <c r="R14" s="7"/>
      <c r="S14" s="7"/>
      <c r="T14" s="7"/>
      <c r="U14" s="7"/>
      <c r="V14" s="7"/>
      <c r="W14" s="7"/>
      <c r="X14" s="7"/>
      <c r="Y14" s="7"/>
      <c r="Z14" s="7"/>
      <c r="AA14" s="7"/>
      <c r="AB14" s="7"/>
      <c r="AC14" s="7"/>
      <c r="AD14" s="7"/>
      <c r="AE14" s="12"/>
    </row>
    <row r="15" spans="2:31" ht="48">
      <c r="B15" s="14" t="str">
        <f>türkçe!B15</f>
        <v>7. HAFTA</v>
      </c>
      <c r="C15" s="14" t="str">
        <f>türkçe!C15</f>
        <v>12/Eki/2020-16/Eki/2020</v>
      </c>
      <c r="D15" s="142" t="s">
        <v>195</v>
      </c>
      <c r="E15" s="142" t="s">
        <v>196</v>
      </c>
      <c r="F15" s="142" t="s">
        <v>196</v>
      </c>
      <c r="G15" s="142" t="s">
        <v>196</v>
      </c>
      <c r="H15" s="142" t="s">
        <v>196</v>
      </c>
      <c r="I15" s="7"/>
      <c r="J15" s="7"/>
      <c r="K15" s="7"/>
      <c r="L15" s="7"/>
      <c r="M15" s="7"/>
      <c r="N15" s="7"/>
      <c r="O15" s="4"/>
      <c r="P15" s="7"/>
      <c r="Q15" s="7"/>
      <c r="R15" s="7"/>
      <c r="S15" s="7"/>
      <c r="T15" s="7"/>
      <c r="U15" s="7"/>
      <c r="V15" s="7"/>
      <c r="W15" s="7"/>
      <c r="X15" s="7"/>
      <c r="Y15" s="7"/>
      <c r="Z15" s="7"/>
      <c r="AA15" s="7"/>
      <c r="AB15" s="7"/>
      <c r="AC15" s="7"/>
      <c r="AD15" s="7"/>
      <c r="AE15" s="12"/>
    </row>
    <row r="16" spans="2:31" ht="24">
      <c r="B16" s="14" t="str">
        <f>türkçe!B16</f>
        <v>8. HAFTA</v>
      </c>
      <c r="C16" s="14" t="str">
        <f>türkçe!C16</f>
        <v>19/Eki/2020-23/Eki/2020</v>
      </c>
      <c r="D16" s="142" t="s">
        <v>197</v>
      </c>
      <c r="E16" s="142" t="s">
        <v>197</v>
      </c>
      <c r="F16" s="142" t="s">
        <v>198</v>
      </c>
      <c r="G16" s="142" t="s">
        <v>198</v>
      </c>
      <c r="H16" s="142" t="s">
        <v>198</v>
      </c>
      <c r="I16" s="7"/>
      <c r="J16" s="7"/>
      <c r="K16" s="7"/>
      <c r="L16" s="7"/>
      <c r="M16" s="7"/>
      <c r="N16" s="7"/>
      <c r="O16" s="4"/>
      <c r="P16" s="7"/>
      <c r="Q16" s="7"/>
      <c r="R16" s="7"/>
      <c r="S16" s="7"/>
      <c r="T16" s="7"/>
      <c r="U16" s="7"/>
      <c r="V16" s="7"/>
      <c r="W16" s="7"/>
      <c r="X16" s="7"/>
      <c r="Y16" s="7"/>
      <c r="Z16" s="7"/>
      <c r="AA16" s="7"/>
      <c r="AB16" s="7"/>
      <c r="AC16" s="7"/>
      <c r="AD16" s="7"/>
      <c r="AE16" s="12"/>
    </row>
    <row r="17" spans="2:31" ht="36">
      <c r="B17" s="14" t="str">
        <f>türkçe!B17</f>
        <v>9. HAFTA</v>
      </c>
      <c r="C17" s="14" t="str">
        <f>türkçe!C17</f>
        <v>26/Eki/2020-30/Eki/2020</v>
      </c>
      <c r="D17" s="142" t="s">
        <v>198</v>
      </c>
      <c r="E17" s="142" t="s">
        <v>199</v>
      </c>
      <c r="F17" s="142" t="s">
        <v>199</v>
      </c>
      <c r="G17" s="142" t="s">
        <v>199</v>
      </c>
      <c r="H17" s="142" t="s">
        <v>199</v>
      </c>
      <c r="I17" s="7"/>
      <c r="J17" s="7"/>
      <c r="K17" s="7"/>
      <c r="L17" s="7"/>
      <c r="M17" s="7"/>
      <c r="N17" s="7"/>
      <c r="O17" s="4"/>
      <c r="P17" s="7"/>
      <c r="Q17" s="7"/>
      <c r="R17" s="7"/>
      <c r="S17" s="7"/>
      <c r="T17" s="7"/>
      <c r="U17" s="7"/>
      <c r="V17" s="7"/>
      <c r="W17" s="7"/>
      <c r="X17" s="7"/>
      <c r="Y17" s="7"/>
      <c r="Z17" s="7"/>
      <c r="AA17" s="7"/>
      <c r="AB17" s="7"/>
      <c r="AC17" s="7"/>
      <c r="AD17" s="7"/>
      <c r="AE17" s="12"/>
    </row>
    <row r="18" spans="2:31" s="6" customFormat="1" ht="36">
      <c r="B18" s="14" t="str">
        <f>türkçe!B18</f>
        <v>10. HAFTA</v>
      </c>
      <c r="C18" s="14" t="str">
        <f>türkçe!C18</f>
        <v>02/Kas/2020-06/Kas/2020</v>
      </c>
      <c r="D18" s="142" t="s">
        <v>199</v>
      </c>
      <c r="E18" s="142" t="s">
        <v>199</v>
      </c>
      <c r="F18" s="142" t="s">
        <v>199</v>
      </c>
      <c r="G18" s="142" t="s">
        <v>200</v>
      </c>
      <c r="H18" s="142" t="s">
        <v>200</v>
      </c>
      <c r="I18" s="3"/>
      <c r="J18" s="3"/>
      <c r="K18" s="3"/>
      <c r="L18" s="4"/>
      <c r="M18" s="5"/>
      <c r="N18" s="4"/>
      <c r="O18" s="4"/>
      <c r="P18" s="3"/>
      <c r="Q18" s="3"/>
      <c r="R18" s="3"/>
      <c r="S18" s="3"/>
      <c r="T18" s="3"/>
      <c r="U18" s="3"/>
      <c r="V18" s="3"/>
      <c r="W18" s="3"/>
      <c r="X18" s="3"/>
      <c r="Y18" s="3"/>
      <c r="Z18" s="3"/>
      <c r="AA18" s="3"/>
      <c r="AB18" s="4"/>
      <c r="AC18" s="5"/>
      <c r="AD18" s="4"/>
      <c r="AE18" s="3"/>
    </row>
    <row r="19" spans="2:31" s="6" customFormat="1" ht="36">
      <c r="B19" s="14" t="str">
        <f>türkçe!B19</f>
        <v>11. HAFTA</v>
      </c>
      <c r="C19" s="14" t="str">
        <f>türkçe!C19</f>
        <v>09/Kas/2020-13/Kas/2020</v>
      </c>
      <c r="D19" s="142" t="s">
        <v>200</v>
      </c>
      <c r="E19" s="143" t="s">
        <v>200</v>
      </c>
      <c r="F19" s="144" t="s">
        <v>200</v>
      </c>
      <c r="G19" s="142" t="s">
        <v>200</v>
      </c>
      <c r="H19" s="142" t="s">
        <v>201</v>
      </c>
      <c r="I19" s="3"/>
      <c r="J19" s="3"/>
      <c r="K19" s="3"/>
      <c r="L19" s="7"/>
      <c r="M19" s="7"/>
      <c r="N19" s="7"/>
      <c r="O19" s="4"/>
      <c r="P19" s="3"/>
      <c r="Q19" s="3"/>
      <c r="R19" s="3"/>
      <c r="S19" s="3"/>
      <c r="T19" s="3"/>
      <c r="U19" s="3"/>
      <c r="V19" s="3"/>
      <c r="W19" s="3"/>
      <c r="X19" s="3"/>
      <c r="Y19" s="3"/>
      <c r="Z19" s="3"/>
      <c r="AA19" s="3"/>
      <c r="AB19" s="7"/>
      <c r="AC19" s="7"/>
      <c r="AD19" s="7"/>
      <c r="AE19" s="3"/>
    </row>
    <row r="20" spans="2:31" s="6" customFormat="1" ht="24">
      <c r="B20" s="14" t="str">
        <f>türkçe!B20</f>
        <v>12. HAFTA</v>
      </c>
      <c r="C20" s="14" t="str">
        <f>türkçe!C20</f>
        <v>23/Kas/2020-27/Kas/2020</v>
      </c>
      <c r="D20" s="142" t="s">
        <v>201</v>
      </c>
      <c r="E20" s="142" t="s">
        <v>201</v>
      </c>
      <c r="F20" s="142" t="s">
        <v>201</v>
      </c>
      <c r="G20" s="142" t="s">
        <v>202</v>
      </c>
      <c r="H20" s="142" t="s">
        <v>202</v>
      </c>
      <c r="I20" s="3"/>
      <c r="J20" s="3"/>
      <c r="K20" s="3"/>
      <c r="L20" s="7"/>
      <c r="M20" s="7"/>
      <c r="N20" s="7"/>
      <c r="O20" s="4"/>
      <c r="P20" s="3"/>
      <c r="Q20" s="3"/>
      <c r="R20" s="3"/>
      <c r="S20" s="3"/>
      <c r="T20" s="3"/>
      <c r="U20" s="3"/>
      <c r="V20" s="3"/>
      <c r="W20" s="3"/>
      <c r="X20" s="3"/>
      <c r="Y20" s="3"/>
      <c r="Z20" s="3"/>
      <c r="AA20" s="3"/>
      <c r="AB20" s="7"/>
      <c r="AC20" s="7"/>
      <c r="AD20" s="7"/>
      <c r="AE20" s="3"/>
    </row>
    <row r="21" spans="2:31" s="6" customFormat="1" ht="36">
      <c r="B21" s="14" t="str">
        <f>türkçe!B21</f>
        <v>13. HAFTA</v>
      </c>
      <c r="C21" s="14" t="str">
        <f>türkçe!C21</f>
        <v>30/Kas/2020-04/Ara/2020</v>
      </c>
      <c r="D21" s="142" t="s">
        <v>202</v>
      </c>
      <c r="E21" s="142" t="s">
        <v>202</v>
      </c>
      <c r="F21" s="142" t="s">
        <v>203</v>
      </c>
      <c r="G21" s="142" t="s">
        <v>203</v>
      </c>
      <c r="H21" s="142" t="s">
        <v>203</v>
      </c>
      <c r="I21" s="3"/>
      <c r="J21" s="3"/>
      <c r="K21" s="3"/>
      <c r="L21" s="7"/>
      <c r="M21" s="7"/>
      <c r="N21" s="7"/>
      <c r="O21" s="4"/>
      <c r="P21" s="3"/>
      <c r="Q21" s="3"/>
      <c r="R21" s="3"/>
      <c r="S21" s="3"/>
      <c r="T21" s="3"/>
      <c r="U21" s="3"/>
      <c r="V21" s="3"/>
      <c r="W21" s="3"/>
      <c r="X21" s="3"/>
      <c r="Y21" s="3"/>
      <c r="Z21" s="3"/>
      <c r="AA21" s="3"/>
      <c r="AB21" s="7"/>
      <c r="AC21" s="7"/>
      <c r="AD21" s="7"/>
      <c r="AE21" s="3"/>
    </row>
    <row r="22" spans="2:31" s="6" customFormat="1" ht="24">
      <c r="B22" s="14" t="str">
        <f>türkçe!B22</f>
        <v>14. HAFTA</v>
      </c>
      <c r="C22" s="14" t="str">
        <f>türkçe!C22</f>
        <v>07/Ara/2020-11/Ara/2020</v>
      </c>
      <c r="D22" s="142" t="s">
        <v>204</v>
      </c>
      <c r="E22" s="142" t="s">
        <v>204</v>
      </c>
      <c r="F22" s="142" t="s">
        <v>204</v>
      </c>
      <c r="G22" s="142" t="s">
        <v>204</v>
      </c>
      <c r="H22" s="142" t="s">
        <v>205</v>
      </c>
      <c r="I22" s="7"/>
      <c r="J22" s="7"/>
      <c r="K22" s="7"/>
      <c r="L22" s="7"/>
      <c r="M22" s="7"/>
      <c r="N22" s="7"/>
      <c r="O22" s="4"/>
      <c r="P22" s="7"/>
      <c r="Q22" s="7"/>
      <c r="R22" s="7"/>
      <c r="S22" s="7"/>
      <c r="T22" s="7"/>
      <c r="U22" s="7"/>
      <c r="V22" s="7"/>
      <c r="W22" s="7"/>
      <c r="X22" s="7"/>
      <c r="Y22" s="7"/>
      <c r="Z22" s="7"/>
      <c r="AA22" s="7"/>
      <c r="AB22" s="7"/>
      <c r="AC22" s="7"/>
      <c r="AD22" s="7"/>
      <c r="AE22" s="3"/>
    </row>
    <row r="23" spans="2:31" s="6" customFormat="1" ht="36">
      <c r="B23" s="14" t="str">
        <f>türkçe!B23</f>
        <v>15. HAFTA</v>
      </c>
      <c r="C23" s="14" t="str">
        <f>türkçe!C23</f>
        <v>14/Ara/2020-18/Ara/2020</v>
      </c>
      <c r="D23" s="142" t="s">
        <v>205</v>
      </c>
      <c r="E23" s="142" t="s">
        <v>205</v>
      </c>
      <c r="F23" s="142" t="s">
        <v>205</v>
      </c>
      <c r="G23" s="142" t="s">
        <v>205</v>
      </c>
      <c r="H23" s="142" t="s">
        <v>206</v>
      </c>
      <c r="I23" s="7"/>
      <c r="J23" s="7"/>
      <c r="K23" s="7"/>
      <c r="L23" s="7"/>
      <c r="M23" s="7"/>
      <c r="N23" s="7"/>
      <c r="O23" s="4"/>
      <c r="P23" s="7"/>
      <c r="Q23" s="7"/>
      <c r="R23" s="7"/>
      <c r="S23" s="7"/>
      <c r="T23" s="7"/>
      <c r="U23" s="7"/>
      <c r="V23" s="7"/>
      <c r="W23" s="7"/>
      <c r="X23" s="7"/>
      <c r="Y23" s="7"/>
      <c r="Z23" s="7"/>
      <c r="AA23" s="7"/>
      <c r="AB23" s="7"/>
      <c r="AC23" s="7"/>
      <c r="AD23" s="7"/>
      <c r="AE23" s="3"/>
    </row>
    <row r="24" spans="2:31" s="6" customFormat="1" ht="36">
      <c r="B24" s="14" t="str">
        <f>türkçe!B24</f>
        <v>16. HAFTA</v>
      </c>
      <c r="C24" s="14" t="str">
        <f>türkçe!C24</f>
        <v>21/Ara/2020-25/Ara/2020</v>
      </c>
      <c r="D24" s="142" t="s">
        <v>206</v>
      </c>
      <c r="E24" s="142" t="s">
        <v>206</v>
      </c>
      <c r="F24" s="142" t="s">
        <v>207</v>
      </c>
      <c r="G24" s="142" t="s">
        <v>207</v>
      </c>
      <c r="H24" s="142" t="s">
        <v>207</v>
      </c>
      <c r="I24" s="7"/>
      <c r="J24" s="7"/>
      <c r="K24" s="7"/>
      <c r="L24" s="7"/>
      <c r="M24" s="7"/>
      <c r="N24" s="7"/>
      <c r="O24" s="4"/>
      <c r="P24" s="7"/>
      <c r="Q24" s="7"/>
      <c r="R24" s="7"/>
      <c r="S24" s="7"/>
      <c r="T24" s="7"/>
      <c r="U24" s="7"/>
      <c r="V24" s="7"/>
      <c r="W24" s="7"/>
      <c r="X24" s="7"/>
      <c r="Y24" s="7"/>
      <c r="Z24" s="7"/>
      <c r="AA24" s="7"/>
      <c r="AB24" s="7"/>
      <c r="AC24" s="7"/>
      <c r="AD24" s="7"/>
      <c r="AE24" s="3"/>
    </row>
    <row r="25" spans="2:31" s="6" customFormat="1" ht="36">
      <c r="B25" s="14" t="str">
        <f>türkçe!B25</f>
        <v>17. HAFTA</v>
      </c>
      <c r="C25" s="14" t="str">
        <f>türkçe!C25</f>
        <v>28/Ara/2020-01/Oca/2021</v>
      </c>
      <c r="D25" s="142" t="s">
        <v>208</v>
      </c>
      <c r="E25" s="142" t="s">
        <v>208</v>
      </c>
      <c r="F25" s="142" t="s">
        <v>208</v>
      </c>
      <c r="G25" s="142" t="s">
        <v>209</v>
      </c>
      <c r="H25" s="145" t="s">
        <v>72</v>
      </c>
      <c r="I25" s="7"/>
      <c r="J25" s="7"/>
      <c r="K25" s="7"/>
      <c r="L25" s="7"/>
      <c r="M25" s="7"/>
      <c r="N25" s="7"/>
      <c r="O25" s="4"/>
      <c r="P25" s="7"/>
      <c r="Q25" s="7"/>
      <c r="R25" s="7"/>
      <c r="S25" s="7"/>
      <c r="T25" s="7"/>
      <c r="U25" s="7"/>
      <c r="V25" s="7"/>
      <c r="W25" s="7"/>
      <c r="X25" s="7"/>
      <c r="Y25" s="7"/>
      <c r="Z25" s="7"/>
      <c r="AA25" s="7"/>
      <c r="AB25" s="7"/>
      <c r="AC25" s="7"/>
      <c r="AD25" s="7"/>
      <c r="AE25" s="3"/>
    </row>
    <row r="26" spans="2:31" ht="36">
      <c r="B26" s="14" t="str">
        <f>türkçe!B26</f>
        <v>18. HAFTA</v>
      </c>
      <c r="C26" s="14" t="str">
        <f>türkçe!C26</f>
        <v>04/Oca/2021-08/Oca/2021</v>
      </c>
      <c r="D26" s="142" t="s">
        <v>209</v>
      </c>
      <c r="E26" s="142" t="s">
        <v>209</v>
      </c>
      <c r="F26" s="142" t="s">
        <v>210</v>
      </c>
      <c r="G26" s="142" t="s">
        <v>210</v>
      </c>
      <c r="H26" s="142" t="s">
        <v>211</v>
      </c>
      <c r="I26" s="7"/>
      <c r="J26" s="7"/>
      <c r="K26" s="7"/>
      <c r="L26" s="7"/>
      <c r="M26" s="7"/>
      <c r="N26" s="7"/>
      <c r="O26" s="4"/>
      <c r="P26" s="7"/>
      <c r="Q26" s="7"/>
      <c r="R26" s="7"/>
      <c r="S26" s="7"/>
      <c r="T26" s="7"/>
      <c r="U26" s="7"/>
      <c r="V26" s="7"/>
      <c r="W26" s="7"/>
      <c r="X26" s="7"/>
      <c r="Y26" s="7"/>
      <c r="Z26" s="7"/>
      <c r="AA26" s="7"/>
      <c r="AB26" s="7"/>
      <c r="AC26" s="7"/>
      <c r="AD26" s="7"/>
      <c r="AE26" s="12"/>
    </row>
    <row r="27" spans="2:31" ht="24">
      <c r="B27" s="14" t="str">
        <f>türkçe!B27</f>
        <v>19. HAFTA</v>
      </c>
      <c r="C27" s="14" t="str">
        <f>türkçe!C27</f>
        <v>11/Oca/2021-15/Oca/2021</v>
      </c>
      <c r="D27" s="142" t="s">
        <v>211</v>
      </c>
      <c r="E27" s="142" t="s">
        <v>211</v>
      </c>
      <c r="F27" s="143" t="s">
        <v>212</v>
      </c>
      <c r="G27" s="142" t="s">
        <v>212</v>
      </c>
      <c r="H27" s="142" t="s">
        <v>212</v>
      </c>
      <c r="I27" s="7"/>
      <c r="J27" s="7"/>
      <c r="K27" s="7"/>
      <c r="L27" s="7"/>
      <c r="M27" s="7"/>
      <c r="N27" s="7"/>
      <c r="O27" s="4"/>
      <c r="P27" s="7"/>
      <c r="Q27" s="7"/>
      <c r="R27" s="7"/>
      <c r="S27" s="7"/>
      <c r="T27" s="7"/>
      <c r="U27" s="7"/>
      <c r="V27" s="7"/>
      <c r="W27" s="7"/>
      <c r="X27" s="7"/>
      <c r="Y27" s="7"/>
      <c r="Z27" s="7"/>
      <c r="AA27" s="7"/>
      <c r="AB27" s="7"/>
      <c r="AC27" s="7"/>
      <c r="AD27" s="7"/>
      <c r="AE27" s="12"/>
    </row>
    <row r="28" spans="2:31" ht="36">
      <c r="B28" s="14" t="str">
        <f>türkçe!B28</f>
        <v>20. HAFTA</v>
      </c>
      <c r="C28" s="14" t="str">
        <f>türkçe!C28</f>
        <v>18/Oca/2021-22/Oca/2021</v>
      </c>
      <c r="D28" s="142" t="s">
        <v>212</v>
      </c>
      <c r="E28" s="142" t="s">
        <v>213</v>
      </c>
      <c r="F28" s="142" t="s">
        <v>213</v>
      </c>
      <c r="G28" s="142" t="s">
        <v>213</v>
      </c>
      <c r="H28" s="142" t="s">
        <v>214</v>
      </c>
      <c r="I28" s="7"/>
      <c r="J28" s="7"/>
      <c r="K28" s="7"/>
      <c r="L28" s="7"/>
      <c r="M28" s="7"/>
      <c r="N28" s="7"/>
      <c r="O28" s="4"/>
      <c r="P28" s="7"/>
      <c r="Q28" s="7"/>
      <c r="R28" s="7"/>
      <c r="S28" s="7"/>
      <c r="T28" s="7"/>
      <c r="U28" s="7"/>
      <c r="V28" s="7"/>
      <c r="W28" s="7"/>
      <c r="X28" s="7"/>
      <c r="Y28" s="7"/>
      <c r="Z28" s="7"/>
      <c r="AA28" s="7"/>
      <c r="AB28" s="7"/>
      <c r="AC28" s="7"/>
      <c r="AD28" s="7"/>
      <c r="AE28" s="12"/>
    </row>
    <row r="29" spans="2:31" ht="48">
      <c r="B29" s="14" t="str">
        <f>türkçe!B29</f>
        <v>21. HAFTA</v>
      </c>
      <c r="C29" s="14" t="str">
        <f>türkçe!C29</f>
        <v>08/Şub/2021-12/Şub/2021</v>
      </c>
      <c r="D29" s="142" t="s">
        <v>214</v>
      </c>
      <c r="E29" s="142" t="s">
        <v>214</v>
      </c>
      <c r="F29" s="142" t="s">
        <v>215</v>
      </c>
      <c r="G29" s="142" t="s">
        <v>215</v>
      </c>
      <c r="H29" s="142" t="s">
        <v>215</v>
      </c>
      <c r="I29" s="7"/>
      <c r="J29" s="7"/>
      <c r="K29" s="7"/>
      <c r="L29" s="7"/>
      <c r="M29" s="7"/>
      <c r="N29" s="7"/>
      <c r="O29" s="4"/>
      <c r="P29" s="7"/>
      <c r="Q29" s="7"/>
      <c r="R29" s="7"/>
      <c r="S29" s="7"/>
      <c r="T29" s="7"/>
      <c r="U29" s="7"/>
      <c r="V29" s="7"/>
      <c r="W29" s="7"/>
      <c r="X29" s="7"/>
      <c r="Y29" s="7"/>
      <c r="Z29" s="7"/>
      <c r="AA29" s="7"/>
      <c r="AB29" s="7"/>
      <c r="AC29" s="7"/>
      <c r="AD29" s="7"/>
      <c r="AE29" s="12"/>
    </row>
    <row r="30" spans="2:31" ht="36">
      <c r="B30" s="14" t="str">
        <f>türkçe!B30</f>
        <v>22. HAFTA</v>
      </c>
      <c r="C30" s="14" t="str">
        <f>türkçe!C30</f>
        <v>15/Şub/2021-19/Şub/2021</v>
      </c>
      <c r="D30" s="142" t="s">
        <v>216</v>
      </c>
      <c r="E30" s="142" t="s">
        <v>216</v>
      </c>
      <c r="F30" s="142" t="s">
        <v>216</v>
      </c>
      <c r="G30" s="142" t="s">
        <v>217</v>
      </c>
      <c r="H30" s="142" t="s">
        <v>217</v>
      </c>
      <c r="I30" s="7"/>
      <c r="J30" s="7"/>
      <c r="K30" s="7"/>
      <c r="L30" s="7"/>
      <c r="M30" s="7"/>
      <c r="N30" s="7"/>
      <c r="O30" s="4"/>
      <c r="P30" s="7"/>
      <c r="Q30" s="7"/>
      <c r="R30" s="7"/>
      <c r="S30" s="7"/>
      <c r="T30" s="7"/>
      <c r="U30" s="7"/>
      <c r="V30" s="7"/>
      <c r="W30" s="7"/>
      <c r="X30" s="7"/>
      <c r="Y30" s="7"/>
      <c r="Z30" s="7"/>
      <c r="AA30" s="7"/>
      <c r="AB30" s="7"/>
      <c r="AC30" s="7"/>
      <c r="AD30" s="7"/>
      <c r="AE30" s="12"/>
    </row>
    <row r="31" spans="2:31" ht="36">
      <c r="B31" s="14" t="str">
        <f>türkçe!B31</f>
        <v>23. HAFTA</v>
      </c>
      <c r="C31" s="14" t="str">
        <f>türkçe!C31</f>
        <v>22/Şub/2021-26/Şub/2021</v>
      </c>
      <c r="D31" s="142" t="s">
        <v>217</v>
      </c>
      <c r="E31" s="142" t="s">
        <v>218</v>
      </c>
      <c r="F31" s="142" t="s">
        <v>218</v>
      </c>
      <c r="G31" s="142" t="s">
        <v>218</v>
      </c>
      <c r="H31" s="142" t="s">
        <v>219</v>
      </c>
      <c r="I31" s="7"/>
      <c r="J31" s="7"/>
      <c r="K31" s="7"/>
      <c r="L31" s="7"/>
      <c r="M31" s="7"/>
      <c r="N31" s="7"/>
      <c r="O31" s="4"/>
      <c r="P31" s="7"/>
      <c r="Q31" s="7"/>
      <c r="R31" s="7"/>
      <c r="S31" s="7"/>
      <c r="T31" s="7"/>
      <c r="U31" s="7"/>
      <c r="V31" s="7"/>
      <c r="W31" s="7"/>
      <c r="X31" s="7"/>
      <c r="Y31" s="7"/>
      <c r="Z31" s="7"/>
      <c r="AA31" s="7"/>
      <c r="AB31" s="7"/>
      <c r="AC31" s="7"/>
      <c r="AD31" s="7"/>
      <c r="AE31" s="12"/>
    </row>
    <row r="32" spans="2:31" s="6" customFormat="1" ht="24">
      <c r="B32" s="14" t="str">
        <f>türkçe!B32</f>
        <v>24. HAFTA</v>
      </c>
      <c r="C32" s="14" t="str">
        <f>türkçe!C32</f>
        <v>01/Mar/2021-05/Mar/2021</v>
      </c>
      <c r="D32" s="142" t="s">
        <v>219</v>
      </c>
      <c r="E32" s="142" t="s">
        <v>219</v>
      </c>
      <c r="F32" s="142" t="s">
        <v>219</v>
      </c>
      <c r="G32" s="142" t="s">
        <v>220</v>
      </c>
      <c r="H32" s="142" t="s">
        <v>220</v>
      </c>
      <c r="I32" s="3"/>
      <c r="J32" s="3"/>
      <c r="K32" s="3"/>
      <c r="L32" s="4"/>
      <c r="M32" s="5"/>
      <c r="N32" s="4"/>
      <c r="O32" s="4"/>
      <c r="P32" s="3"/>
      <c r="Q32" s="3"/>
      <c r="R32" s="3"/>
      <c r="S32" s="3"/>
      <c r="T32" s="3"/>
      <c r="U32" s="3"/>
      <c r="V32" s="3"/>
      <c r="W32" s="3"/>
      <c r="X32" s="3"/>
      <c r="Y32" s="3"/>
      <c r="Z32" s="3"/>
      <c r="AA32" s="3"/>
      <c r="AB32" s="4"/>
      <c r="AC32" s="5"/>
      <c r="AD32" s="4"/>
      <c r="AE32" s="3"/>
    </row>
    <row r="33" spans="2:31" s="6" customFormat="1" ht="24">
      <c r="B33" s="14" t="str">
        <f>türkçe!B33</f>
        <v>25. HAFTA</v>
      </c>
      <c r="C33" s="14" t="str">
        <f>türkçe!C33</f>
        <v>08/Mar/2021-12/Mar/2021</v>
      </c>
      <c r="D33" s="142" t="s">
        <v>220</v>
      </c>
      <c r="E33" s="142" t="s">
        <v>220</v>
      </c>
      <c r="F33" s="142" t="s">
        <v>220</v>
      </c>
      <c r="G33" s="142" t="s">
        <v>220</v>
      </c>
      <c r="H33" s="142" t="s">
        <v>220</v>
      </c>
      <c r="I33" s="3"/>
      <c r="J33" s="3"/>
      <c r="K33" s="3"/>
      <c r="L33" s="7"/>
      <c r="M33" s="7"/>
      <c r="N33" s="7"/>
      <c r="O33" s="4"/>
      <c r="P33" s="3"/>
      <c r="Q33" s="3"/>
      <c r="R33" s="3"/>
      <c r="S33" s="3"/>
      <c r="T33" s="3"/>
      <c r="U33" s="3"/>
      <c r="V33" s="3"/>
      <c r="W33" s="3"/>
      <c r="X33" s="3"/>
      <c r="Y33" s="3"/>
      <c r="Z33" s="3"/>
      <c r="AA33" s="3"/>
      <c r="AB33" s="7"/>
      <c r="AC33" s="7"/>
      <c r="AD33" s="7"/>
      <c r="AE33" s="3"/>
    </row>
    <row r="34" spans="2:31" s="6" customFormat="1" ht="24">
      <c r="B34" s="14" t="str">
        <f>türkçe!B34</f>
        <v>26. HAFTA</v>
      </c>
      <c r="C34" s="14" t="str">
        <f>türkçe!C34</f>
        <v>15/Mar/2021-19/Mar/2021</v>
      </c>
      <c r="D34" s="142" t="s">
        <v>221</v>
      </c>
      <c r="E34" s="142" t="s">
        <v>221</v>
      </c>
      <c r="F34" s="142" t="s">
        <v>221</v>
      </c>
      <c r="G34" s="142" t="s">
        <v>221</v>
      </c>
      <c r="H34" s="142" t="s">
        <v>221</v>
      </c>
      <c r="I34" s="3"/>
      <c r="J34" s="3"/>
      <c r="K34" s="3"/>
      <c r="L34" s="7"/>
      <c r="M34" s="7"/>
      <c r="N34" s="7"/>
      <c r="O34" s="4"/>
      <c r="P34" s="3"/>
      <c r="Q34" s="3"/>
      <c r="R34" s="3"/>
      <c r="S34" s="3"/>
      <c r="T34" s="3"/>
      <c r="U34" s="3"/>
      <c r="V34" s="3"/>
      <c r="W34" s="3"/>
      <c r="X34" s="3"/>
      <c r="Y34" s="3"/>
      <c r="Z34" s="3"/>
      <c r="AA34" s="3"/>
      <c r="AB34" s="7"/>
      <c r="AC34" s="7"/>
      <c r="AD34" s="7"/>
      <c r="AE34" s="3"/>
    </row>
    <row r="35" spans="2:31" s="6" customFormat="1" ht="24">
      <c r="B35" s="14" t="str">
        <f>türkçe!B35</f>
        <v>27. HAFTA</v>
      </c>
      <c r="C35" s="14" t="str">
        <f>türkçe!C35</f>
        <v>22/Mar/2021-26/Mar/2021</v>
      </c>
      <c r="D35" s="142" t="s">
        <v>222</v>
      </c>
      <c r="E35" s="142" t="s">
        <v>222</v>
      </c>
      <c r="F35" s="142" t="s">
        <v>222</v>
      </c>
      <c r="G35" s="142" t="s">
        <v>222</v>
      </c>
      <c r="H35" s="142" t="s">
        <v>222</v>
      </c>
      <c r="I35" s="3"/>
      <c r="J35" s="3"/>
      <c r="K35" s="3"/>
      <c r="L35" s="7"/>
      <c r="M35" s="7"/>
      <c r="N35" s="7"/>
      <c r="O35" s="4"/>
      <c r="P35" s="3"/>
      <c r="Q35" s="3"/>
      <c r="R35" s="3"/>
      <c r="S35" s="3"/>
      <c r="T35" s="3"/>
      <c r="U35" s="3"/>
      <c r="V35" s="3"/>
      <c r="W35" s="3"/>
      <c r="X35" s="3"/>
      <c r="Y35" s="3"/>
      <c r="Z35" s="3"/>
      <c r="AA35" s="3"/>
      <c r="AB35" s="7"/>
      <c r="AC35" s="7"/>
      <c r="AD35" s="7"/>
      <c r="AE35" s="3"/>
    </row>
    <row r="36" spans="2:31" s="6" customFormat="1" ht="24">
      <c r="B36" s="14" t="str">
        <f>türkçe!B36</f>
        <v>28. HAFTA</v>
      </c>
      <c r="C36" s="14" t="str">
        <f>türkçe!C36</f>
        <v>29/Mar/2021-02/Nis/2021</v>
      </c>
      <c r="D36" s="142" t="s">
        <v>222</v>
      </c>
      <c r="E36" s="142" t="s">
        <v>222</v>
      </c>
      <c r="F36" s="142" t="s">
        <v>223</v>
      </c>
      <c r="G36" s="142" t="s">
        <v>223</v>
      </c>
      <c r="H36" s="142" t="s">
        <v>223</v>
      </c>
      <c r="I36" s="7"/>
      <c r="J36" s="7"/>
      <c r="K36" s="7"/>
      <c r="L36" s="7"/>
      <c r="M36" s="7"/>
      <c r="N36" s="7"/>
      <c r="O36" s="4"/>
      <c r="P36" s="7"/>
      <c r="Q36" s="7"/>
      <c r="R36" s="7"/>
      <c r="S36" s="7"/>
      <c r="T36" s="7"/>
      <c r="U36" s="7"/>
      <c r="V36" s="7"/>
      <c r="W36" s="7"/>
      <c r="X36" s="7"/>
      <c r="Y36" s="7"/>
      <c r="Z36" s="7"/>
      <c r="AA36" s="7"/>
      <c r="AB36" s="7"/>
      <c r="AC36" s="7"/>
      <c r="AD36" s="7"/>
      <c r="AE36" s="3"/>
    </row>
    <row r="37" spans="2:31" s="6" customFormat="1" ht="24">
      <c r="B37" s="14" t="str">
        <f>türkçe!B37</f>
        <v>29. HAFTA</v>
      </c>
      <c r="C37" s="14" t="str">
        <f>türkçe!C37</f>
        <v>05/Nis/2021-09/Nis/2021</v>
      </c>
      <c r="D37" s="142" t="s">
        <v>223</v>
      </c>
      <c r="E37" s="142" t="s">
        <v>223</v>
      </c>
      <c r="F37" s="142" t="s">
        <v>223</v>
      </c>
      <c r="G37" s="142" t="s">
        <v>223</v>
      </c>
      <c r="H37" s="142" t="s">
        <v>223</v>
      </c>
      <c r="I37" s="7"/>
      <c r="J37" s="7"/>
      <c r="K37" s="7"/>
      <c r="L37" s="7"/>
      <c r="M37" s="7"/>
      <c r="N37" s="7"/>
      <c r="O37" s="4"/>
      <c r="P37" s="7"/>
      <c r="Q37" s="7"/>
      <c r="R37" s="7"/>
      <c r="S37" s="7"/>
      <c r="T37" s="7"/>
      <c r="U37" s="7"/>
      <c r="V37" s="7"/>
      <c r="W37" s="7"/>
      <c r="X37" s="7"/>
      <c r="Y37" s="7"/>
      <c r="Z37" s="7"/>
      <c r="AA37" s="7"/>
      <c r="AB37" s="7"/>
      <c r="AC37" s="7"/>
      <c r="AD37" s="7"/>
      <c r="AE37" s="3"/>
    </row>
    <row r="38" spans="2:31" s="6" customFormat="1" ht="36">
      <c r="B38" s="14" t="str">
        <f>türkçe!B38</f>
        <v>30. HAFTA</v>
      </c>
      <c r="C38" s="14" t="str">
        <f>türkçe!C38</f>
        <v>19/Nis/2021-23/Nis/2021</v>
      </c>
      <c r="D38" s="142" t="s">
        <v>224</v>
      </c>
      <c r="E38" s="142" t="s">
        <v>224</v>
      </c>
      <c r="F38" s="142" t="s">
        <v>224</v>
      </c>
      <c r="G38" s="142" t="s">
        <v>224</v>
      </c>
      <c r="H38" s="111" t="s">
        <v>70</v>
      </c>
      <c r="I38" s="7"/>
      <c r="J38" s="7"/>
      <c r="K38" s="7"/>
      <c r="L38" s="7"/>
      <c r="M38" s="7"/>
      <c r="N38" s="7"/>
      <c r="O38" s="4"/>
      <c r="P38" s="7"/>
      <c r="Q38" s="7"/>
      <c r="R38" s="7"/>
      <c r="S38" s="7"/>
      <c r="T38" s="7"/>
      <c r="U38" s="7"/>
      <c r="V38" s="7"/>
      <c r="W38" s="7"/>
      <c r="X38" s="7"/>
      <c r="Y38" s="7"/>
      <c r="Z38" s="7"/>
      <c r="AA38" s="7"/>
      <c r="AB38" s="7"/>
      <c r="AC38" s="7"/>
      <c r="AD38" s="7"/>
      <c r="AE38" s="3"/>
    </row>
    <row r="39" spans="2:31" s="6" customFormat="1" ht="24">
      <c r="B39" s="14" t="str">
        <f>türkçe!B39</f>
        <v>31. HAFTA</v>
      </c>
      <c r="C39" s="14" t="str">
        <f>türkçe!C39</f>
        <v>26/Nis/2021-30/Nis/2021</v>
      </c>
      <c r="D39" s="142" t="s">
        <v>225</v>
      </c>
      <c r="E39" s="142" t="s">
        <v>225</v>
      </c>
      <c r="F39" s="142" t="s">
        <v>226</v>
      </c>
      <c r="G39" s="143" t="s">
        <v>226</v>
      </c>
      <c r="H39" s="142" t="s">
        <v>226</v>
      </c>
      <c r="I39" s="7"/>
      <c r="J39" s="7"/>
      <c r="K39" s="7"/>
      <c r="L39" s="7"/>
      <c r="M39" s="7"/>
      <c r="N39" s="7"/>
      <c r="O39" s="4"/>
      <c r="P39" s="7"/>
      <c r="Q39" s="7"/>
      <c r="R39" s="7"/>
      <c r="S39" s="7"/>
      <c r="T39" s="7"/>
      <c r="U39" s="7"/>
      <c r="V39" s="7"/>
      <c r="W39" s="7"/>
      <c r="X39" s="7"/>
      <c r="Y39" s="7"/>
      <c r="Z39" s="7"/>
      <c r="AA39" s="7"/>
      <c r="AB39" s="7"/>
      <c r="AC39" s="7"/>
      <c r="AD39" s="7"/>
      <c r="AE39" s="3"/>
    </row>
    <row r="40" spans="2:31" ht="24">
      <c r="B40" s="14" t="str">
        <f>türkçe!B40</f>
        <v>32. HAFTA</v>
      </c>
      <c r="C40" s="14" t="str">
        <f>türkçe!C40</f>
        <v>03/May/2021-07/May/2021</v>
      </c>
      <c r="D40" s="142" t="s">
        <v>227</v>
      </c>
      <c r="E40" s="142" t="s">
        <v>227</v>
      </c>
      <c r="F40" s="142" t="s">
        <v>227</v>
      </c>
      <c r="G40" s="142" t="s">
        <v>228</v>
      </c>
      <c r="H40" s="143" t="s">
        <v>228</v>
      </c>
      <c r="I40" s="7"/>
      <c r="J40" s="7"/>
      <c r="K40" s="7"/>
      <c r="L40" s="7"/>
      <c r="M40" s="7"/>
      <c r="N40" s="7"/>
      <c r="O40" s="4"/>
      <c r="P40" s="7"/>
      <c r="Q40" s="7"/>
      <c r="R40" s="7"/>
      <c r="S40" s="7"/>
      <c r="T40" s="7"/>
      <c r="U40" s="7"/>
      <c r="V40" s="7"/>
      <c r="W40" s="7"/>
      <c r="X40" s="7"/>
      <c r="Y40" s="7"/>
      <c r="Z40" s="7"/>
      <c r="AA40" s="7"/>
      <c r="AB40" s="7"/>
      <c r="AC40" s="7"/>
      <c r="AD40" s="7"/>
      <c r="AE40" s="12"/>
    </row>
    <row r="41" spans="2:31" ht="36">
      <c r="B41" s="14" t="str">
        <f>türkçe!B41</f>
        <v>33. HAFTA</v>
      </c>
      <c r="C41" s="14" t="str">
        <f>türkçe!C41</f>
        <v>10/May/2021-14/May/2021</v>
      </c>
      <c r="D41" s="142" t="s">
        <v>229</v>
      </c>
      <c r="E41" s="142" t="s">
        <v>229</v>
      </c>
      <c r="F41" s="142" t="s">
        <v>230</v>
      </c>
      <c r="G41" s="142" t="s">
        <v>230</v>
      </c>
      <c r="H41" s="142" t="s">
        <v>230</v>
      </c>
      <c r="I41" s="7"/>
      <c r="J41" s="7"/>
      <c r="K41" s="7"/>
      <c r="L41" s="7"/>
      <c r="M41" s="7"/>
      <c r="N41" s="7"/>
      <c r="O41" s="4"/>
      <c r="P41" s="7"/>
      <c r="Q41" s="7"/>
      <c r="R41" s="7"/>
      <c r="S41" s="7"/>
      <c r="T41" s="7"/>
      <c r="U41" s="7"/>
      <c r="V41" s="7"/>
      <c r="W41" s="7"/>
      <c r="X41" s="7"/>
      <c r="Y41" s="7"/>
      <c r="Z41" s="7"/>
      <c r="AA41" s="7"/>
      <c r="AB41" s="7"/>
      <c r="AC41" s="7"/>
      <c r="AD41" s="7"/>
      <c r="AE41" s="12"/>
    </row>
    <row r="42" spans="2:31" ht="60">
      <c r="B42" s="14" t="str">
        <f>türkçe!B42</f>
        <v>34. HAFTA</v>
      </c>
      <c r="C42" s="14" t="str">
        <f>türkçe!C42</f>
        <v>17/May/2021-21/May/2021</v>
      </c>
      <c r="D42" s="142" t="s">
        <v>230</v>
      </c>
      <c r="E42" s="142" t="s">
        <v>231</v>
      </c>
      <c r="F42" s="111" t="s">
        <v>232</v>
      </c>
      <c r="G42" s="142" t="s">
        <v>231</v>
      </c>
      <c r="H42" s="142" t="s">
        <v>231</v>
      </c>
      <c r="I42" s="7"/>
      <c r="J42" s="7"/>
      <c r="K42" s="7"/>
      <c r="L42" s="7"/>
      <c r="M42" s="7"/>
      <c r="N42" s="7"/>
      <c r="O42" s="4"/>
      <c r="P42" s="7"/>
      <c r="Q42" s="7"/>
      <c r="R42" s="7"/>
      <c r="S42" s="7"/>
      <c r="T42" s="7"/>
      <c r="U42" s="7"/>
      <c r="V42" s="7"/>
      <c r="W42" s="7"/>
      <c r="X42" s="7"/>
      <c r="Y42" s="7"/>
      <c r="Z42" s="7"/>
      <c r="AA42" s="7"/>
      <c r="AB42" s="7"/>
      <c r="AC42" s="7"/>
      <c r="AD42" s="7"/>
      <c r="AE42" s="12"/>
    </row>
    <row r="43" spans="2:31" ht="36">
      <c r="B43" s="14" t="str">
        <f>türkçe!B43</f>
        <v>35. HAFTA</v>
      </c>
      <c r="C43" s="14" t="str">
        <f>türkçe!C43</f>
        <v>24/May/2021-28/May/2021</v>
      </c>
      <c r="D43" s="146" t="s">
        <v>233</v>
      </c>
      <c r="E43" s="146" t="s">
        <v>233</v>
      </c>
      <c r="F43" s="142" t="s">
        <v>234</v>
      </c>
      <c r="G43" s="142" t="s">
        <v>234</v>
      </c>
      <c r="H43" s="142" t="s">
        <v>234</v>
      </c>
      <c r="I43" s="7"/>
      <c r="J43" s="7"/>
      <c r="K43" s="7"/>
      <c r="L43" s="7"/>
      <c r="M43" s="7"/>
      <c r="N43" s="7"/>
      <c r="O43" s="4"/>
      <c r="P43" s="7"/>
      <c r="Q43" s="7"/>
      <c r="R43" s="7"/>
      <c r="S43" s="7"/>
      <c r="T43" s="7"/>
      <c r="U43" s="7"/>
      <c r="V43" s="7"/>
      <c r="W43" s="7"/>
      <c r="X43" s="7"/>
      <c r="Y43" s="7"/>
      <c r="Z43" s="7"/>
      <c r="AA43" s="7"/>
      <c r="AB43" s="7"/>
      <c r="AC43" s="7"/>
      <c r="AD43" s="7"/>
      <c r="AE43" s="12"/>
    </row>
    <row r="44" spans="2:31" ht="48">
      <c r="B44" s="14" t="str">
        <f>türkçe!B44</f>
        <v>36. HAFTA</v>
      </c>
      <c r="C44" s="14" t="str">
        <f>türkçe!C44</f>
        <v>31/May/2021-04/Haz/2021</v>
      </c>
      <c r="D44" s="142" t="s">
        <v>235</v>
      </c>
      <c r="E44" s="142" t="s">
        <v>235</v>
      </c>
      <c r="F44" s="142" t="s">
        <v>236</v>
      </c>
      <c r="G44" s="142" t="s">
        <v>236</v>
      </c>
      <c r="H44" s="142" t="s">
        <v>237</v>
      </c>
      <c r="I44" s="7"/>
      <c r="J44" s="7"/>
      <c r="K44" s="7"/>
      <c r="L44" s="7"/>
      <c r="M44" s="7"/>
      <c r="N44" s="7"/>
      <c r="O44" s="4"/>
      <c r="P44" s="7"/>
      <c r="Q44" s="7"/>
      <c r="R44" s="7"/>
      <c r="S44" s="7"/>
      <c r="T44" s="7"/>
      <c r="U44" s="7"/>
      <c r="V44" s="7"/>
      <c r="W44" s="7"/>
      <c r="X44" s="7"/>
      <c r="Y44" s="7"/>
      <c r="Z44" s="7"/>
      <c r="AA44" s="7"/>
      <c r="AB44" s="7"/>
      <c r="AC44" s="7"/>
      <c r="AD44" s="7"/>
      <c r="AE44" s="12"/>
    </row>
    <row r="45" spans="2:31" s="6" customFormat="1" ht="36">
      <c r="B45" s="14" t="str">
        <f>türkçe!B45</f>
        <v>37. HAFTA</v>
      </c>
      <c r="C45" s="14" t="str">
        <f>türkçe!C45</f>
        <v>07/Haz/2021-11/Haz/2021</v>
      </c>
      <c r="D45" s="142" t="s">
        <v>237</v>
      </c>
      <c r="E45" s="142" t="s">
        <v>238</v>
      </c>
      <c r="F45" s="142" t="s">
        <v>238</v>
      </c>
      <c r="G45" s="142" t="s">
        <v>238</v>
      </c>
      <c r="H45" s="142" t="s">
        <v>238</v>
      </c>
      <c r="I45" s="3"/>
      <c r="J45" s="3"/>
      <c r="K45" s="3"/>
      <c r="L45" s="4"/>
      <c r="M45" s="5"/>
      <c r="N45" s="4"/>
      <c r="O45" s="4"/>
      <c r="P45" s="3"/>
      <c r="Q45" s="3"/>
      <c r="R45" s="3"/>
      <c r="S45" s="3"/>
      <c r="T45" s="3"/>
      <c r="U45" s="3"/>
      <c r="V45" s="3"/>
      <c r="W45" s="3"/>
      <c r="X45" s="3"/>
      <c r="Y45" s="3"/>
      <c r="Z45" s="3"/>
      <c r="AA45" s="3"/>
      <c r="AB45" s="4"/>
      <c r="AC45" s="5"/>
      <c r="AD45" s="4"/>
      <c r="AE45" s="3"/>
    </row>
    <row r="46" spans="2:31" s="6" customFormat="1" ht="24">
      <c r="B46" s="14" t="str">
        <f>türkçe!B46</f>
        <v>38. HAFTA</v>
      </c>
      <c r="C46" s="14" t="str">
        <f>türkçe!C46</f>
        <v>14/Haz/2021-18/Haz/2021</v>
      </c>
      <c r="D46" s="142" t="s">
        <v>239</v>
      </c>
      <c r="E46" s="142" t="s">
        <v>239</v>
      </c>
      <c r="F46" s="142" t="s">
        <v>239</v>
      </c>
      <c r="G46" s="142" t="s">
        <v>239</v>
      </c>
      <c r="H46" s="142" t="s">
        <v>239</v>
      </c>
      <c r="I46" s="3"/>
      <c r="J46" s="3"/>
      <c r="K46" s="3"/>
      <c r="L46" s="7"/>
      <c r="M46" s="7"/>
      <c r="N46" s="7"/>
      <c r="O46" s="4"/>
      <c r="P46" s="3"/>
      <c r="Q46" s="3"/>
      <c r="R46" s="3"/>
      <c r="S46" s="3"/>
      <c r="T46" s="3"/>
      <c r="U46" s="3"/>
      <c r="V46" s="3"/>
      <c r="W46" s="3"/>
      <c r="X46" s="3"/>
      <c r="Y46" s="3"/>
      <c r="Z46" s="3"/>
      <c r="AA46" s="3"/>
      <c r="AB46" s="7"/>
      <c r="AC46" s="7"/>
      <c r="AD46" s="7"/>
      <c r="AE46" s="3"/>
    </row>
    <row r="47" spans="2:31" s="6" customFormat="1">
      <c r="B47" s="7"/>
      <c r="C47" s="7"/>
      <c r="D47" s="7"/>
      <c r="E47" s="7"/>
      <c r="F47" s="7"/>
      <c r="G47" s="7"/>
      <c r="H47" s="7"/>
      <c r="I47" s="7"/>
      <c r="J47" s="7"/>
      <c r="K47" s="7"/>
      <c r="L47" s="7"/>
      <c r="M47" s="7"/>
      <c r="N47" s="7"/>
      <c r="O47" s="4"/>
      <c r="P47" s="7"/>
      <c r="Q47" s="7"/>
      <c r="R47" s="7"/>
      <c r="S47" s="7"/>
      <c r="T47" s="7"/>
      <c r="U47" s="7"/>
      <c r="V47" s="7"/>
      <c r="W47" s="7"/>
      <c r="X47" s="7"/>
      <c r="Y47" s="7"/>
      <c r="Z47" s="7"/>
      <c r="AA47" s="7"/>
      <c r="AB47" s="7"/>
      <c r="AC47" s="7"/>
      <c r="AD47" s="7"/>
      <c r="AE47" s="3"/>
    </row>
    <row r="48" spans="2:31" s="6" customFormat="1">
      <c r="B48" s="7"/>
      <c r="C48" s="7"/>
      <c r="D48" s="7"/>
      <c r="E48" s="7"/>
      <c r="F48" s="7"/>
      <c r="G48" s="7"/>
      <c r="H48" s="7"/>
      <c r="I48" s="7"/>
      <c r="J48" s="7"/>
      <c r="K48" s="7"/>
      <c r="L48" s="7"/>
      <c r="M48" s="7"/>
      <c r="N48" s="7"/>
      <c r="O48" s="4"/>
      <c r="P48" s="7"/>
      <c r="Q48" s="7"/>
      <c r="R48" s="7"/>
      <c r="S48" s="7"/>
      <c r="T48" s="7"/>
      <c r="U48" s="7"/>
      <c r="V48" s="7"/>
      <c r="W48" s="7"/>
      <c r="X48" s="7"/>
      <c r="Y48" s="7"/>
      <c r="Z48" s="7"/>
      <c r="AA48" s="7"/>
      <c r="AB48" s="7"/>
      <c r="AC48" s="7"/>
      <c r="AD48" s="7"/>
      <c r="AE48" s="3"/>
    </row>
    <row r="49" spans="2:31">
      <c r="B49" s="7"/>
      <c r="C49" s="7"/>
      <c r="D49" s="7"/>
      <c r="E49" s="7"/>
      <c r="F49" s="7"/>
      <c r="G49" s="7"/>
      <c r="H49" s="7"/>
      <c r="I49" s="7"/>
      <c r="J49" s="7"/>
      <c r="K49" s="7"/>
      <c r="L49" s="7"/>
      <c r="M49" s="7"/>
      <c r="N49" s="7"/>
      <c r="O49" s="4"/>
      <c r="P49" s="7"/>
      <c r="Q49" s="7"/>
      <c r="R49" s="7"/>
      <c r="S49" s="7"/>
      <c r="T49" s="7"/>
      <c r="U49" s="7"/>
      <c r="V49" s="7"/>
      <c r="W49" s="7"/>
      <c r="X49" s="7"/>
      <c r="Y49" s="7"/>
      <c r="Z49" s="7"/>
      <c r="AA49" s="7"/>
      <c r="AB49" s="7"/>
      <c r="AC49" s="7"/>
      <c r="AD49" s="7"/>
      <c r="AE49" s="12"/>
    </row>
    <row r="50" spans="2:31">
      <c r="B50" s="7"/>
      <c r="C50" s="7"/>
      <c r="D50" s="7"/>
      <c r="E50" s="7"/>
      <c r="F50" s="7"/>
      <c r="G50" s="7"/>
      <c r="H50" s="7"/>
      <c r="I50" s="7"/>
      <c r="J50" s="7"/>
      <c r="K50" s="7"/>
      <c r="L50" s="7"/>
      <c r="M50" s="7"/>
      <c r="N50" s="7"/>
      <c r="O50" s="4"/>
      <c r="P50" s="7"/>
      <c r="Q50" s="7"/>
      <c r="R50" s="7"/>
      <c r="S50" s="7"/>
      <c r="T50" s="7"/>
      <c r="U50" s="7"/>
      <c r="V50" s="7"/>
      <c r="W50" s="7"/>
      <c r="X50" s="7"/>
      <c r="Y50" s="7"/>
      <c r="Z50" s="7"/>
      <c r="AA50" s="7"/>
      <c r="AB50" s="7"/>
      <c r="AC50" s="7"/>
      <c r="AD50" s="7"/>
      <c r="AE50" s="12"/>
    </row>
    <row r="51" spans="2:31">
      <c r="B51" s="7"/>
      <c r="C51" s="7"/>
      <c r="D51" s="7"/>
      <c r="E51" s="7"/>
      <c r="F51" s="7"/>
      <c r="G51" s="7"/>
      <c r="H51" s="7"/>
      <c r="I51" s="7"/>
      <c r="J51" s="7"/>
      <c r="K51" s="7"/>
      <c r="L51" s="7"/>
      <c r="M51" s="7"/>
      <c r="N51" s="7"/>
      <c r="O51" s="4"/>
      <c r="P51" s="7"/>
      <c r="Q51" s="7"/>
      <c r="R51" s="7"/>
      <c r="S51" s="7"/>
      <c r="T51" s="7"/>
      <c r="U51" s="7"/>
      <c r="V51" s="7"/>
      <c r="W51" s="7"/>
      <c r="X51" s="7"/>
      <c r="Y51" s="7"/>
      <c r="Z51" s="7"/>
      <c r="AA51" s="7"/>
      <c r="AB51" s="7"/>
      <c r="AC51" s="7"/>
      <c r="AD51" s="7"/>
      <c r="AE51" s="12"/>
    </row>
    <row r="52" spans="2:31">
      <c r="B52" s="7"/>
      <c r="C52" s="7"/>
      <c r="D52" s="7"/>
      <c r="E52" s="7"/>
      <c r="F52" s="7"/>
      <c r="G52" s="7"/>
      <c r="H52" s="7"/>
      <c r="I52" s="7"/>
      <c r="J52" s="7"/>
      <c r="K52" s="7"/>
      <c r="L52" s="7"/>
      <c r="M52" s="7"/>
      <c r="N52" s="7"/>
      <c r="O52" s="4"/>
      <c r="P52" s="7"/>
      <c r="Q52" s="7"/>
      <c r="R52" s="7"/>
      <c r="S52" s="7"/>
      <c r="T52" s="7"/>
      <c r="U52" s="7"/>
      <c r="V52" s="7"/>
      <c r="W52" s="7"/>
      <c r="X52" s="7"/>
      <c r="Y52" s="7"/>
      <c r="Z52" s="7"/>
      <c r="AA52" s="7"/>
      <c r="AB52" s="7"/>
      <c r="AC52" s="7"/>
      <c r="AD52" s="7"/>
      <c r="AE52" s="12"/>
    </row>
    <row r="53" spans="2:31">
      <c r="B53" s="7"/>
      <c r="C53" s="7"/>
      <c r="D53" s="7"/>
      <c r="E53" s="7"/>
      <c r="F53" s="7"/>
      <c r="G53" s="7"/>
      <c r="H53" s="7"/>
      <c r="I53" s="7"/>
      <c r="J53" s="7"/>
      <c r="K53" s="7"/>
      <c r="L53" s="7"/>
      <c r="M53" s="7"/>
      <c r="N53" s="7"/>
      <c r="O53" s="4"/>
      <c r="P53" s="7"/>
      <c r="Q53" s="7"/>
      <c r="R53" s="7"/>
      <c r="S53" s="7"/>
      <c r="T53" s="7"/>
      <c r="U53" s="7"/>
      <c r="V53" s="7"/>
      <c r="W53" s="7"/>
      <c r="X53" s="7"/>
      <c r="Y53" s="7"/>
      <c r="Z53" s="7"/>
      <c r="AA53" s="7"/>
      <c r="AB53" s="7"/>
      <c r="AC53" s="7"/>
      <c r="AD53" s="7"/>
      <c r="AE53" s="12"/>
    </row>
    <row r="54" spans="2:31">
      <c r="B54" s="7"/>
      <c r="C54" s="7"/>
      <c r="D54" s="7"/>
      <c r="E54" s="7"/>
      <c r="F54" s="7"/>
      <c r="G54" s="7"/>
      <c r="H54" s="7"/>
      <c r="I54" s="7"/>
      <c r="J54" s="7"/>
      <c r="K54" s="7"/>
      <c r="L54" s="7"/>
      <c r="M54" s="7"/>
      <c r="N54" s="7"/>
      <c r="O54" s="4"/>
      <c r="P54" s="7"/>
      <c r="Q54" s="7"/>
      <c r="R54" s="7"/>
      <c r="S54" s="7"/>
      <c r="T54" s="7"/>
      <c r="U54" s="7"/>
      <c r="V54" s="7"/>
      <c r="W54" s="7"/>
      <c r="X54" s="7"/>
      <c r="Y54" s="7"/>
      <c r="Z54" s="7"/>
      <c r="AA54" s="7"/>
      <c r="AB54" s="7"/>
      <c r="AC54" s="7"/>
      <c r="AD54" s="7"/>
      <c r="AE54" s="12"/>
    </row>
    <row r="55" spans="2:31">
      <c r="B55" s="7"/>
      <c r="C55" s="7"/>
      <c r="D55" s="7"/>
      <c r="E55" s="7"/>
      <c r="F55" s="7"/>
      <c r="G55" s="7"/>
      <c r="H55" s="7"/>
      <c r="I55" s="7"/>
      <c r="J55" s="7"/>
      <c r="K55" s="7"/>
      <c r="L55" s="7"/>
      <c r="M55" s="7"/>
      <c r="N55" s="7"/>
      <c r="O55" s="4"/>
      <c r="P55" s="7"/>
      <c r="Q55" s="7"/>
      <c r="R55" s="7"/>
      <c r="S55" s="7"/>
      <c r="T55" s="7"/>
      <c r="U55" s="7"/>
      <c r="V55" s="7"/>
      <c r="W55" s="7"/>
      <c r="X55" s="7"/>
      <c r="Y55" s="7"/>
      <c r="Z55" s="7"/>
      <c r="AA55" s="7"/>
      <c r="AB55" s="7"/>
      <c r="AC55" s="7"/>
      <c r="AD55" s="7"/>
      <c r="AE55" s="12"/>
    </row>
    <row r="56" spans="2:31" s="6" customFormat="1">
      <c r="B56" s="3"/>
      <c r="C56" s="3"/>
      <c r="D56" s="3"/>
      <c r="E56" s="3"/>
      <c r="F56" s="3"/>
      <c r="G56" s="3"/>
      <c r="H56" s="3"/>
      <c r="I56" s="3"/>
      <c r="J56" s="3"/>
      <c r="K56" s="3"/>
      <c r="L56" s="4"/>
      <c r="M56" s="5"/>
      <c r="N56" s="4"/>
      <c r="O56" s="4"/>
      <c r="P56" s="3"/>
      <c r="Q56" s="3"/>
      <c r="R56" s="3"/>
      <c r="S56" s="3"/>
      <c r="T56" s="3"/>
      <c r="U56" s="3"/>
      <c r="V56" s="3"/>
      <c r="W56" s="3"/>
      <c r="X56" s="3"/>
      <c r="Y56" s="3"/>
      <c r="Z56" s="3"/>
      <c r="AA56" s="3"/>
      <c r="AB56" s="4"/>
      <c r="AC56" s="5"/>
      <c r="AD56" s="4"/>
      <c r="AE56" s="3"/>
    </row>
    <row r="57" spans="2:31" s="6" customFormat="1">
      <c r="B57" s="3"/>
      <c r="C57" s="3"/>
      <c r="D57" s="3"/>
      <c r="E57" s="3"/>
      <c r="F57" s="3"/>
      <c r="G57" s="3"/>
      <c r="H57" s="3"/>
      <c r="I57" s="3"/>
      <c r="J57" s="3"/>
      <c r="K57" s="3"/>
      <c r="L57" s="7"/>
      <c r="M57" s="7"/>
      <c r="N57" s="7"/>
      <c r="O57" s="4"/>
      <c r="P57" s="3"/>
      <c r="Q57" s="3"/>
      <c r="R57" s="3"/>
      <c r="S57" s="3"/>
      <c r="T57" s="3"/>
      <c r="U57" s="3"/>
      <c r="V57" s="3"/>
      <c r="W57" s="3"/>
      <c r="X57" s="3"/>
      <c r="Y57" s="3"/>
      <c r="Z57" s="3"/>
      <c r="AA57" s="3"/>
      <c r="AB57" s="7"/>
      <c r="AC57" s="7"/>
      <c r="AD57" s="7"/>
      <c r="AE57" s="3"/>
    </row>
    <row r="58" spans="2:31" s="6" customFormat="1">
      <c r="B58" s="3"/>
      <c r="C58" s="3"/>
      <c r="D58" s="3"/>
      <c r="E58" s="3"/>
      <c r="F58" s="3"/>
      <c r="G58" s="3"/>
      <c r="H58" s="3"/>
      <c r="I58" s="3"/>
      <c r="J58" s="3"/>
      <c r="K58" s="3"/>
      <c r="L58" s="7"/>
      <c r="M58" s="7"/>
      <c r="N58" s="7"/>
      <c r="O58" s="4"/>
      <c r="P58" s="3"/>
      <c r="Q58" s="3"/>
      <c r="R58" s="3"/>
      <c r="S58" s="3"/>
      <c r="T58" s="3"/>
      <c r="U58" s="3"/>
      <c r="V58" s="3"/>
      <c r="W58" s="3"/>
      <c r="X58" s="3"/>
      <c r="Y58" s="3"/>
      <c r="Z58" s="3"/>
      <c r="AA58" s="3"/>
      <c r="AB58" s="7"/>
      <c r="AC58" s="7"/>
      <c r="AD58" s="7"/>
      <c r="AE58" s="3"/>
    </row>
    <row r="59" spans="2:31" s="6" customFormat="1">
      <c r="B59" s="3"/>
      <c r="C59" s="3"/>
      <c r="D59" s="3"/>
      <c r="E59" s="3"/>
      <c r="F59" s="3"/>
      <c r="G59" s="3"/>
      <c r="H59" s="3"/>
      <c r="I59" s="3"/>
      <c r="J59" s="3"/>
      <c r="K59" s="3"/>
      <c r="L59" s="7"/>
      <c r="M59" s="7"/>
      <c r="N59" s="7"/>
      <c r="O59" s="4"/>
      <c r="P59" s="3"/>
      <c r="Q59" s="3"/>
      <c r="R59" s="3"/>
      <c r="S59" s="3"/>
      <c r="T59" s="3"/>
      <c r="U59" s="3"/>
      <c r="V59" s="3"/>
      <c r="W59" s="3"/>
      <c r="X59" s="3"/>
      <c r="Y59" s="3"/>
      <c r="Z59" s="3"/>
      <c r="AA59" s="3"/>
      <c r="AB59" s="7"/>
      <c r="AC59" s="7"/>
      <c r="AD59" s="7"/>
      <c r="AE59" s="3"/>
    </row>
    <row r="60" spans="2:31" s="6" customFormat="1" ht="12.75" customHeight="1">
      <c r="B60" s="7"/>
      <c r="C60" s="7"/>
      <c r="D60" s="7"/>
      <c r="E60" s="7"/>
      <c r="F60" s="7"/>
      <c r="G60" s="7"/>
      <c r="H60" s="7"/>
      <c r="I60" s="7"/>
      <c r="J60" s="7"/>
      <c r="K60" s="7"/>
      <c r="L60" s="7"/>
      <c r="M60" s="7"/>
      <c r="N60" s="7"/>
      <c r="O60" s="4"/>
      <c r="P60" s="7"/>
      <c r="Q60" s="7"/>
      <c r="R60" s="7"/>
      <c r="S60" s="7"/>
      <c r="T60" s="7"/>
      <c r="U60" s="7"/>
      <c r="V60" s="7"/>
      <c r="W60" s="7"/>
      <c r="X60" s="7"/>
      <c r="Y60" s="7"/>
      <c r="Z60" s="7"/>
      <c r="AA60" s="7"/>
      <c r="AB60" s="7"/>
      <c r="AC60" s="7"/>
      <c r="AD60" s="7"/>
      <c r="AE60" s="3"/>
    </row>
    <row r="61" spans="2:31" s="6" customFormat="1">
      <c r="B61" s="7"/>
      <c r="C61" s="7"/>
      <c r="D61" s="7"/>
      <c r="E61" s="7"/>
      <c r="F61" s="7"/>
      <c r="G61" s="7"/>
      <c r="H61" s="7"/>
      <c r="I61" s="7"/>
      <c r="J61" s="7"/>
      <c r="K61" s="7"/>
      <c r="L61" s="7"/>
      <c r="M61" s="7"/>
      <c r="N61" s="7"/>
      <c r="O61" s="4"/>
      <c r="P61" s="7"/>
      <c r="Q61" s="7"/>
      <c r="R61" s="7"/>
      <c r="S61" s="7"/>
      <c r="T61" s="7"/>
      <c r="U61" s="7"/>
      <c r="V61" s="7"/>
      <c r="W61" s="7"/>
      <c r="X61" s="7"/>
      <c r="Y61" s="7"/>
      <c r="Z61" s="7"/>
      <c r="AA61" s="7"/>
      <c r="AB61" s="7"/>
      <c r="AC61" s="7"/>
      <c r="AD61" s="7"/>
      <c r="AE61" s="3"/>
    </row>
    <row r="62" spans="2:31" s="6" customFormat="1">
      <c r="B62" s="7"/>
      <c r="C62" s="7"/>
      <c r="D62" s="7"/>
      <c r="E62" s="7"/>
      <c r="F62" s="7"/>
      <c r="G62" s="7"/>
      <c r="H62" s="7"/>
      <c r="I62" s="7"/>
      <c r="J62" s="7"/>
      <c r="K62" s="7"/>
      <c r="L62" s="7"/>
      <c r="M62" s="7"/>
      <c r="N62" s="7"/>
      <c r="O62" s="4"/>
      <c r="P62" s="7"/>
      <c r="Q62" s="7"/>
      <c r="R62" s="7"/>
      <c r="S62" s="7"/>
      <c r="T62" s="7"/>
      <c r="U62" s="7"/>
      <c r="V62" s="7"/>
      <c r="W62" s="7"/>
      <c r="X62" s="7"/>
      <c r="Y62" s="7"/>
      <c r="Z62" s="7"/>
      <c r="AA62" s="7"/>
      <c r="AB62" s="7"/>
      <c r="AC62" s="7"/>
      <c r="AD62" s="7"/>
      <c r="AE62" s="3"/>
    </row>
    <row r="63" spans="2:31" s="6" customFormat="1">
      <c r="B63" s="7"/>
      <c r="C63" s="7"/>
      <c r="D63" s="7"/>
      <c r="E63" s="7"/>
      <c r="F63" s="7"/>
      <c r="G63" s="7"/>
      <c r="H63" s="7"/>
      <c r="I63" s="7"/>
      <c r="J63" s="7"/>
      <c r="K63" s="7"/>
      <c r="L63" s="7"/>
      <c r="M63" s="7"/>
      <c r="N63" s="7"/>
      <c r="O63" s="4"/>
      <c r="P63" s="7"/>
      <c r="Q63" s="7"/>
      <c r="R63" s="7"/>
      <c r="S63" s="7"/>
      <c r="T63" s="7"/>
      <c r="U63" s="7"/>
      <c r="V63" s="7"/>
      <c r="W63" s="7"/>
      <c r="X63" s="7"/>
      <c r="Y63" s="7"/>
      <c r="Z63" s="7"/>
      <c r="AA63" s="7"/>
      <c r="AB63" s="7"/>
      <c r="AC63" s="7"/>
      <c r="AD63" s="7"/>
      <c r="AE63" s="3"/>
    </row>
    <row r="64" spans="2:31">
      <c r="B64" s="7"/>
      <c r="C64" s="7"/>
      <c r="D64" s="7"/>
      <c r="E64" s="7"/>
      <c r="F64" s="7"/>
      <c r="G64" s="7"/>
      <c r="H64" s="7"/>
      <c r="I64" s="7"/>
      <c r="J64" s="7"/>
      <c r="K64" s="7"/>
      <c r="L64" s="7"/>
      <c r="M64" s="7"/>
      <c r="N64" s="7"/>
      <c r="O64" s="4"/>
      <c r="P64" s="7"/>
      <c r="Q64" s="7"/>
      <c r="R64" s="7"/>
      <c r="S64" s="7"/>
      <c r="T64" s="7"/>
      <c r="U64" s="7"/>
      <c r="V64" s="7"/>
      <c r="W64" s="7"/>
      <c r="X64" s="7"/>
      <c r="Y64" s="7"/>
      <c r="Z64" s="7"/>
      <c r="AA64" s="7"/>
      <c r="AB64" s="7"/>
      <c r="AC64" s="7"/>
      <c r="AD64" s="7"/>
      <c r="AE64" s="12"/>
    </row>
    <row r="65" spans="2:31">
      <c r="B65" s="7"/>
      <c r="C65" s="7"/>
      <c r="D65" s="7"/>
      <c r="E65" s="7"/>
      <c r="F65" s="7"/>
      <c r="G65" s="7"/>
      <c r="H65" s="7"/>
      <c r="I65" s="7"/>
      <c r="J65" s="7"/>
      <c r="K65" s="7"/>
      <c r="L65" s="7"/>
      <c r="M65" s="7"/>
      <c r="N65" s="7"/>
      <c r="O65" s="4"/>
      <c r="P65" s="7"/>
      <c r="Q65" s="7"/>
      <c r="R65" s="7"/>
      <c r="S65" s="7"/>
      <c r="T65" s="7"/>
      <c r="U65" s="7"/>
      <c r="V65" s="7"/>
      <c r="W65" s="7"/>
      <c r="X65" s="7"/>
      <c r="Y65" s="7"/>
      <c r="Z65" s="7"/>
      <c r="AA65" s="7"/>
      <c r="AB65" s="7"/>
      <c r="AC65" s="7"/>
      <c r="AD65" s="7"/>
      <c r="AE65" s="12"/>
    </row>
    <row r="66" spans="2:31">
      <c r="B66" s="7"/>
      <c r="C66" s="7"/>
      <c r="D66" s="7"/>
      <c r="E66" s="7"/>
      <c r="F66" s="7"/>
      <c r="G66" s="7"/>
      <c r="H66" s="7"/>
      <c r="I66" s="7"/>
      <c r="J66" s="7"/>
      <c r="K66" s="7"/>
      <c r="L66" s="7"/>
      <c r="M66" s="7"/>
      <c r="N66" s="7"/>
      <c r="O66" s="4"/>
      <c r="P66" s="7"/>
      <c r="Q66" s="7"/>
      <c r="R66" s="7"/>
      <c r="S66" s="7"/>
      <c r="T66" s="7"/>
      <c r="U66" s="7"/>
      <c r="V66" s="7"/>
      <c r="W66" s="7"/>
      <c r="X66" s="7"/>
      <c r="Y66" s="7"/>
      <c r="Z66" s="7"/>
      <c r="AA66" s="7"/>
      <c r="AB66" s="7"/>
      <c r="AC66" s="7"/>
      <c r="AD66" s="7"/>
      <c r="AE66" s="12"/>
    </row>
    <row r="67" spans="2:31">
      <c r="B67" s="7"/>
      <c r="C67" s="7"/>
      <c r="D67" s="7"/>
      <c r="E67" s="7"/>
      <c r="F67" s="7"/>
      <c r="G67" s="7"/>
      <c r="H67" s="7"/>
      <c r="I67" s="7"/>
      <c r="J67" s="7"/>
      <c r="K67" s="7"/>
      <c r="L67" s="7"/>
      <c r="M67" s="7"/>
      <c r="N67" s="7"/>
      <c r="O67" s="4"/>
      <c r="P67" s="7"/>
      <c r="Q67" s="7"/>
      <c r="R67" s="7"/>
      <c r="S67" s="7"/>
      <c r="T67" s="7"/>
      <c r="U67" s="7"/>
      <c r="V67" s="7"/>
      <c r="W67" s="7"/>
      <c r="X67" s="7"/>
      <c r="Y67" s="7"/>
      <c r="Z67" s="7"/>
      <c r="AA67" s="7"/>
      <c r="AB67" s="7"/>
      <c r="AC67" s="7"/>
      <c r="AD67" s="7"/>
      <c r="AE67" s="12"/>
    </row>
    <row r="68" spans="2:31">
      <c r="B68" s="7"/>
      <c r="C68" s="7"/>
      <c r="D68" s="7"/>
      <c r="E68" s="7"/>
      <c r="F68" s="7"/>
      <c r="G68" s="7"/>
      <c r="H68" s="7"/>
      <c r="I68" s="7"/>
      <c r="J68" s="7"/>
      <c r="K68" s="7"/>
      <c r="L68" s="7"/>
      <c r="M68" s="7"/>
      <c r="N68" s="7"/>
      <c r="O68" s="4"/>
      <c r="P68" s="7"/>
      <c r="Q68" s="7"/>
      <c r="R68" s="7"/>
      <c r="S68" s="7"/>
      <c r="T68" s="7"/>
      <c r="U68" s="7"/>
      <c r="V68" s="7"/>
      <c r="W68" s="7"/>
      <c r="X68" s="7"/>
      <c r="Y68" s="7"/>
      <c r="Z68" s="7"/>
      <c r="AA68" s="7"/>
      <c r="AB68" s="7"/>
      <c r="AC68" s="7"/>
      <c r="AD68" s="7"/>
      <c r="AE68" s="12"/>
    </row>
    <row r="69" spans="2:31">
      <c r="B69" s="7"/>
      <c r="C69" s="7"/>
      <c r="D69" s="7"/>
      <c r="E69" s="7"/>
      <c r="F69" s="7"/>
      <c r="G69" s="7"/>
      <c r="H69" s="7"/>
      <c r="I69" s="7"/>
      <c r="J69" s="7"/>
      <c r="K69" s="7"/>
      <c r="L69" s="7"/>
      <c r="M69" s="7"/>
      <c r="N69" s="7"/>
      <c r="O69" s="4"/>
      <c r="P69" s="7"/>
      <c r="Q69" s="7"/>
      <c r="R69" s="7"/>
      <c r="S69" s="7"/>
      <c r="T69" s="7"/>
      <c r="U69" s="7"/>
      <c r="V69" s="7"/>
      <c r="W69" s="7"/>
      <c r="X69" s="7"/>
      <c r="Y69" s="7"/>
      <c r="Z69" s="7"/>
      <c r="AA69" s="7"/>
      <c r="AB69" s="7"/>
      <c r="AC69" s="7"/>
      <c r="AD69" s="7"/>
      <c r="AE69" s="12"/>
    </row>
    <row r="70" spans="2:31" s="6" customFormat="1">
      <c r="B70" s="3"/>
      <c r="C70" s="3"/>
      <c r="D70" s="3"/>
      <c r="E70" s="3"/>
      <c r="F70" s="3"/>
      <c r="G70" s="3"/>
      <c r="H70" s="3"/>
      <c r="I70" s="3"/>
      <c r="J70" s="3"/>
      <c r="K70" s="3"/>
      <c r="L70" s="4"/>
      <c r="M70" s="5"/>
      <c r="N70" s="4"/>
      <c r="O70" s="4"/>
      <c r="P70" s="3"/>
      <c r="Q70" s="3"/>
      <c r="R70" s="3"/>
      <c r="S70" s="3"/>
      <c r="T70" s="3"/>
      <c r="U70" s="3"/>
      <c r="V70" s="3"/>
      <c r="W70" s="3"/>
      <c r="X70" s="3"/>
      <c r="Y70" s="3"/>
      <c r="Z70" s="3"/>
      <c r="AA70" s="3"/>
      <c r="AB70" s="4"/>
      <c r="AC70" s="5"/>
      <c r="AD70" s="4"/>
      <c r="AE70" s="3"/>
    </row>
    <row r="71" spans="2:31" s="6" customFormat="1">
      <c r="B71" s="3"/>
      <c r="C71" s="3"/>
      <c r="D71" s="3"/>
      <c r="E71" s="3"/>
      <c r="F71" s="3"/>
      <c r="G71" s="3"/>
      <c r="H71" s="3"/>
      <c r="I71" s="3"/>
      <c r="J71" s="3"/>
      <c r="K71" s="3"/>
      <c r="L71" s="7"/>
      <c r="M71" s="7"/>
      <c r="N71" s="7"/>
      <c r="O71" s="4"/>
      <c r="P71" s="3"/>
      <c r="Q71" s="3"/>
      <c r="R71" s="3"/>
      <c r="S71" s="3"/>
      <c r="T71" s="3"/>
      <c r="U71" s="3"/>
      <c r="V71" s="3"/>
      <c r="W71" s="3"/>
      <c r="X71" s="3"/>
      <c r="Y71" s="3"/>
      <c r="Z71" s="3"/>
      <c r="AA71" s="3"/>
      <c r="AB71" s="7"/>
      <c r="AC71" s="7"/>
      <c r="AD71" s="7"/>
      <c r="AE71" s="3"/>
    </row>
    <row r="72" spans="2:31" s="6" customFormat="1">
      <c r="B72" s="3"/>
      <c r="C72" s="3"/>
      <c r="D72" s="3"/>
      <c r="E72" s="3"/>
      <c r="F72" s="3"/>
      <c r="G72" s="3"/>
      <c r="H72" s="3"/>
      <c r="I72" s="3"/>
      <c r="J72" s="3"/>
      <c r="K72" s="3"/>
      <c r="L72" s="7"/>
      <c r="M72" s="7"/>
      <c r="N72" s="7"/>
      <c r="O72" s="4"/>
      <c r="P72" s="3"/>
      <c r="Q72" s="3"/>
      <c r="R72" s="3"/>
      <c r="S72" s="3"/>
      <c r="T72" s="3"/>
      <c r="U72" s="3"/>
      <c r="V72" s="3"/>
      <c r="W72" s="3"/>
      <c r="X72" s="3"/>
      <c r="Y72" s="3"/>
      <c r="Z72" s="3"/>
      <c r="AA72" s="3"/>
      <c r="AB72" s="7"/>
      <c r="AC72" s="7"/>
      <c r="AD72" s="7"/>
      <c r="AE72" s="3"/>
    </row>
    <row r="73" spans="2:31" s="6" customFormat="1">
      <c r="B73" s="3"/>
      <c r="C73" s="3"/>
      <c r="D73" s="3"/>
      <c r="E73" s="3"/>
      <c r="F73" s="3"/>
      <c r="G73" s="3"/>
      <c r="H73" s="3"/>
      <c r="I73" s="3"/>
      <c r="J73" s="3"/>
      <c r="K73" s="3"/>
      <c r="L73" s="7"/>
      <c r="M73" s="7"/>
      <c r="N73" s="7"/>
      <c r="O73" s="4"/>
      <c r="P73" s="3"/>
      <c r="Q73" s="3"/>
      <c r="R73" s="3"/>
      <c r="S73" s="3"/>
      <c r="T73" s="3"/>
      <c r="U73" s="3"/>
      <c r="V73" s="3"/>
      <c r="W73" s="3"/>
      <c r="X73" s="3"/>
      <c r="Y73" s="3"/>
      <c r="Z73" s="3"/>
      <c r="AA73" s="3"/>
      <c r="AB73" s="7"/>
      <c r="AC73" s="7"/>
      <c r="AD73" s="7"/>
      <c r="AE73" s="3"/>
    </row>
    <row r="74" spans="2:31" s="6" customFormat="1" ht="12.75" customHeight="1">
      <c r="B74" s="4"/>
      <c r="C74" s="4"/>
      <c r="D74" s="7"/>
      <c r="E74" s="4"/>
      <c r="F74" s="4"/>
      <c r="G74" s="7"/>
      <c r="H74" s="4"/>
      <c r="I74" s="7"/>
      <c r="J74" s="7"/>
      <c r="K74" s="7"/>
      <c r="L74" s="7"/>
      <c r="M74" s="7"/>
      <c r="N74" s="7"/>
      <c r="O74" s="4"/>
      <c r="P74" s="7"/>
      <c r="Q74" s="7"/>
      <c r="R74" s="7"/>
      <c r="S74" s="7"/>
      <c r="T74" s="7"/>
      <c r="U74" s="7"/>
      <c r="V74" s="7"/>
      <c r="W74" s="7"/>
      <c r="X74" s="7"/>
      <c r="Y74" s="7"/>
      <c r="Z74" s="7"/>
      <c r="AA74" s="7"/>
      <c r="AB74" s="7"/>
      <c r="AC74" s="7"/>
      <c r="AD74" s="7"/>
      <c r="AE74" s="3"/>
    </row>
    <row r="75" spans="2:31" s="6" customFormat="1">
      <c r="B75" s="4"/>
      <c r="C75" s="4"/>
      <c r="D75" s="4"/>
      <c r="E75" s="4"/>
      <c r="F75" s="4"/>
      <c r="G75" s="4"/>
      <c r="H75" s="4"/>
      <c r="I75" s="7"/>
      <c r="J75" s="7"/>
      <c r="K75" s="7"/>
      <c r="L75" s="7"/>
      <c r="M75" s="7"/>
      <c r="N75" s="7"/>
      <c r="O75" s="4"/>
      <c r="P75" s="7"/>
      <c r="Q75" s="7"/>
      <c r="R75" s="7"/>
      <c r="S75" s="7"/>
      <c r="T75" s="7"/>
      <c r="U75" s="7"/>
      <c r="V75" s="7"/>
      <c r="W75" s="7"/>
      <c r="X75" s="7"/>
      <c r="Y75" s="7"/>
      <c r="Z75" s="7"/>
      <c r="AA75" s="7"/>
      <c r="AB75" s="7"/>
      <c r="AC75" s="7"/>
      <c r="AD75" s="7"/>
      <c r="AE75" s="3"/>
    </row>
    <row r="76" spans="2:31" s="6" customFormat="1">
      <c r="B76" s="4"/>
      <c r="C76" s="4"/>
      <c r="D76" s="4"/>
      <c r="E76" s="4"/>
      <c r="F76" s="4"/>
      <c r="G76" s="4"/>
      <c r="H76" s="4"/>
      <c r="I76" s="7"/>
      <c r="J76" s="7"/>
      <c r="K76" s="7"/>
      <c r="L76" s="7"/>
      <c r="M76" s="7"/>
      <c r="N76" s="7"/>
      <c r="O76" s="4"/>
      <c r="P76" s="7"/>
      <c r="Q76" s="7"/>
      <c r="R76" s="7"/>
      <c r="S76" s="7"/>
      <c r="T76" s="7"/>
      <c r="U76" s="7"/>
      <c r="V76" s="7"/>
      <c r="W76" s="7"/>
      <c r="X76" s="7"/>
      <c r="Y76" s="7"/>
      <c r="Z76" s="7"/>
      <c r="AA76" s="7"/>
      <c r="AB76" s="7"/>
      <c r="AC76" s="7"/>
      <c r="AD76" s="7"/>
      <c r="AE76" s="3"/>
    </row>
    <row r="77" spans="2:31">
      <c r="B77" s="4"/>
      <c r="C77" s="4"/>
      <c r="D77" s="7"/>
      <c r="E77" s="4"/>
      <c r="F77" s="4"/>
      <c r="G77" s="7"/>
      <c r="H77" s="4"/>
      <c r="I77" s="7"/>
      <c r="J77" s="7"/>
      <c r="K77" s="7"/>
      <c r="L77" s="7"/>
      <c r="M77" s="7"/>
      <c r="N77" s="7"/>
      <c r="O77" s="4"/>
      <c r="P77" s="7"/>
      <c r="Q77" s="7"/>
      <c r="R77" s="7"/>
      <c r="S77" s="7"/>
      <c r="T77" s="7"/>
      <c r="U77" s="7"/>
      <c r="V77" s="7"/>
      <c r="W77" s="7"/>
      <c r="X77" s="7"/>
      <c r="Y77" s="7"/>
      <c r="Z77" s="7"/>
      <c r="AA77" s="7"/>
      <c r="AB77" s="7"/>
      <c r="AC77" s="7"/>
      <c r="AD77" s="7"/>
      <c r="AE77" s="12"/>
    </row>
    <row r="78" spans="2:31">
      <c r="B78" s="4"/>
      <c r="C78" s="4"/>
      <c r="D78" s="4"/>
      <c r="E78" s="4"/>
      <c r="F78" s="4"/>
      <c r="G78" s="4"/>
      <c r="H78" s="4"/>
      <c r="I78" s="7"/>
      <c r="J78" s="7"/>
      <c r="K78" s="7"/>
      <c r="L78" s="7"/>
      <c r="M78" s="7"/>
      <c r="N78" s="7"/>
      <c r="O78" s="4"/>
      <c r="P78" s="7"/>
      <c r="Q78" s="7"/>
      <c r="R78" s="7"/>
      <c r="S78" s="7"/>
      <c r="T78" s="7"/>
      <c r="U78" s="7"/>
      <c r="V78" s="7"/>
      <c r="W78" s="7"/>
      <c r="X78" s="7"/>
      <c r="Y78" s="7"/>
      <c r="Z78" s="7"/>
      <c r="AA78" s="7"/>
      <c r="AB78" s="7"/>
      <c r="AC78" s="7"/>
      <c r="AD78" s="7"/>
      <c r="AE78" s="12"/>
    </row>
    <row r="79" spans="2:31">
      <c r="B79" s="4"/>
      <c r="C79" s="4"/>
      <c r="D79" s="4"/>
      <c r="E79" s="4"/>
      <c r="F79" s="4"/>
      <c r="G79" s="4"/>
      <c r="H79" s="4"/>
      <c r="I79" s="7"/>
      <c r="J79" s="7"/>
      <c r="K79" s="7"/>
      <c r="L79" s="7"/>
      <c r="M79" s="7"/>
      <c r="N79" s="7"/>
      <c r="O79" s="4"/>
      <c r="P79" s="7"/>
      <c r="Q79" s="7"/>
      <c r="R79" s="7"/>
      <c r="S79" s="7"/>
      <c r="T79" s="7"/>
      <c r="U79" s="7"/>
      <c r="V79" s="7"/>
      <c r="W79" s="7"/>
      <c r="X79" s="7"/>
      <c r="Y79" s="7"/>
      <c r="Z79" s="7"/>
      <c r="AA79" s="7"/>
      <c r="AB79" s="7"/>
      <c r="AC79" s="7"/>
      <c r="AD79" s="7"/>
      <c r="AE79" s="12"/>
    </row>
    <row r="80" spans="2:31">
      <c r="B80" s="7"/>
      <c r="C80" s="7"/>
      <c r="D80" s="7"/>
      <c r="E80" s="7"/>
      <c r="F80" s="7"/>
      <c r="G80" s="7"/>
      <c r="H80" s="7"/>
      <c r="I80" s="7"/>
      <c r="J80" s="7"/>
      <c r="K80" s="7"/>
      <c r="L80" s="7"/>
      <c r="M80" s="7"/>
      <c r="N80" s="7"/>
      <c r="O80" s="4"/>
      <c r="P80" s="7"/>
      <c r="Q80" s="7"/>
      <c r="R80" s="7"/>
      <c r="S80" s="7"/>
      <c r="T80" s="7"/>
      <c r="U80" s="7"/>
      <c r="V80" s="7"/>
      <c r="W80" s="7"/>
      <c r="X80" s="7"/>
      <c r="Y80" s="7"/>
      <c r="Z80" s="7"/>
      <c r="AA80" s="7"/>
      <c r="AB80" s="7"/>
      <c r="AC80" s="7"/>
      <c r="AD80" s="7"/>
      <c r="AE80" s="12"/>
    </row>
    <row r="81" spans="2:31">
      <c r="B81" s="7"/>
      <c r="C81" s="7"/>
      <c r="D81" s="7"/>
      <c r="E81" s="7"/>
      <c r="F81" s="7"/>
      <c r="G81" s="7"/>
      <c r="H81" s="7"/>
      <c r="I81" s="7"/>
      <c r="J81" s="7"/>
      <c r="K81" s="7"/>
      <c r="L81" s="7"/>
      <c r="M81" s="7"/>
      <c r="N81" s="7"/>
      <c r="O81" s="4"/>
      <c r="P81" s="7"/>
      <c r="Q81" s="7"/>
      <c r="R81" s="7"/>
      <c r="S81" s="7"/>
      <c r="T81" s="7"/>
      <c r="U81" s="7"/>
      <c r="V81" s="7"/>
      <c r="W81" s="7"/>
      <c r="X81" s="7"/>
      <c r="Y81" s="7"/>
      <c r="Z81" s="7"/>
      <c r="AA81" s="7"/>
      <c r="AB81" s="7"/>
      <c r="AC81" s="7"/>
      <c r="AD81" s="7"/>
      <c r="AE81" s="12"/>
    </row>
    <row r="82" spans="2:31">
      <c r="B82" s="7"/>
      <c r="C82" s="7"/>
      <c r="D82" s="7"/>
      <c r="E82" s="7"/>
      <c r="F82" s="7"/>
      <c r="G82" s="7"/>
      <c r="H82" s="7"/>
      <c r="I82" s="7"/>
      <c r="J82" s="7"/>
      <c r="K82" s="7"/>
      <c r="L82" s="7"/>
      <c r="M82" s="7"/>
      <c r="N82" s="7"/>
      <c r="O82" s="4"/>
      <c r="P82" s="7"/>
      <c r="Q82" s="7"/>
      <c r="R82" s="7"/>
      <c r="S82" s="7"/>
      <c r="T82" s="7"/>
      <c r="U82" s="7"/>
      <c r="V82" s="7"/>
      <c r="W82" s="7"/>
      <c r="X82" s="7"/>
      <c r="Y82" s="7"/>
      <c r="Z82" s="7"/>
      <c r="AA82" s="7"/>
      <c r="AB82" s="7"/>
      <c r="AC82" s="7"/>
      <c r="AD82" s="7"/>
      <c r="AE82" s="12"/>
    </row>
    <row r="83" spans="2:31">
      <c r="B83" s="7"/>
      <c r="C83" s="7"/>
      <c r="D83" s="7"/>
      <c r="E83" s="7"/>
      <c r="F83" s="7"/>
      <c r="G83" s="7"/>
      <c r="H83" s="7"/>
      <c r="I83" s="7"/>
      <c r="J83" s="7"/>
      <c r="K83" s="7"/>
      <c r="L83" s="7"/>
      <c r="M83" s="7"/>
      <c r="N83" s="7"/>
      <c r="O83" s="4"/>
      <c r="P83" s="7"/>
      <c r="Q83" s="7"/>
      <c r="R83" s="7"/>
      <c r="S83" s="7"/>
      <c r="T83" s="7"/>
      <c r="U83" s="7"/>
      <c r="V83" s="7"/>
      <c r="W83" s="7"/>
      <c r="X83" s="7"/>
      <c r="Y83" s="7"/>
      <c r="Z83" s="7"/>
      <c r="AA83" s="7"/>
      <c r="AB83" s="7"/>
      <c r="AC83" s="7"/>
      <c r="AD83" s="7"/>
      <c r="AE83" s="12"/>
    </row>
    <row r="84" spans="2:31" s="6" customFormat="1">
      <c r="B84" s="3"/>
      <c r="C84" s="3"/>
      <c r="D84" s="3"/>
      <c r="E84" s="3"/>
      <c r="F84" s="3"/>
      <c r="G84" s="3"/>
      <c r="H84" s="3"/>
      <c r="I84" s="3"/>
      <c r="J84" s="3"/>
      <c r="K84" s="3"/>
      <c r="L84" s="4"/>
      <c r="M84" s="5"/>
      <c r="N84" s="4"/>
      <c r="O84" s="4"/>
      <c r="P84" s="3"/>
      <c r="Q84" s="3"/>
      <c r="R84" s="3"/>
      <c r="S84" s="3"/>
      <c r="T84" s="3"/>
      <c r="U84" s="3"/>
      <c r="V84" s="3"/>
      <c r="W84" s="3"/>
      <c r="X84" s="3"/>
      <c r="Y84" s="3"/>
      <c r="Z84" s="3"/>
      <c r="AA84" s="3"/>
      <c r="AB84" s="4"/>
      <c r="AC84" s="5"/>
      <c r="AD84" s="4"/>
      <c r="AE84" s="3"/>
    </row>
    <row r="85" spans="2:31" s="6" customFormat="1">
      <c r="B85" s="3"/>
      <c r="C85" s="3"/>
      <c r="D85" s="3"/>
      <c r="E85" s="3"/>
      <c r="F85" s="3"/>
      <c r="G85" s="3"/>
      <c r="H85" s="3"/>
      <c r="I85" s="3"/>
      <c r="J85" s="3"/>
      <c r="K85" s="3"/>
      <c r="L85" s="7"/>
      <c r="M85" s="7"/>
      <c r="N85" s="7"/>
      <c r="O85" s="4"/>
      <c r="P85" s="3"/>
      <c r="Q85" s="3"/>
      <c r="R85" s="3"/>
      <c r="S85" s="3"/>
      <c r="T85" s="3"/>
      <c r="U85" s="3"/>
      <c r="V85" s="3"/>
      <c r="W85" s="3"/>
      <c r="X85" s="3"/>
      <c r="Y85" s="3"/>
      <c r="Z85" s="3"/>
      <c r="AA85" s="3"/>
      <c r="AB85" s="7"/>
      <c r="AC85" s="7"/>
      <c r="AD85" s="7"/>
      <c r="AE85" s="3"/>
    </row>
    <row r="86" spans="2:31" s="6" customFormat="1">
      <c r="B86" s="3"/>
      <c r="C86" s="3"/>
      <c r="D86" s="3"/>
      <c r="E86" s="3"/>
      <c r="F86" s="3"/>
      <c r="G86" s="3"/>
      <c r="H86" s="3"/>
      <c r="I86" s="3"/>
      <c r="J86" s="3"/>
      <c r="K86" s="3"/>
      <c r="L86" s="7"/>
      <c r="M86" s="7"/>
      <c r="N86" s="7"/>
      <c r="O86" s="4"/>
      <c r="P86" s="3"/>
      <c r="Q86" s="3"/>
      <c r="R86" s="3"/>
      <c r="S86" s="3"/>
      <c r="T86" s="3"/>
      <c r="U86" s="3"/>
      <c r="V86" s="3"/>
      <c r="W86" s="3"/>
      <c r="X86" s="3"/>
      <c r="Y86" s="3"/>
      <c r="Z86" s="3"/>
      <c r="AA86" s="3"/>
      <c r="AB86" s="7"/>
      <c r="AC86" s="7"/>
      <c r="AD86" s="7"/>
      <c r="AE86" s="3"/>
    </row>
    <row r="87" spans="2:31" s="6" customFormat="1">
      <c r="B87" s="3"/>
      <c r="C87" s="3"/>
      <c r="D87" s="3"/>
      <c r="E87" s="3"/>
      <c r="F87" s="3"/>
      <c r="G87" s="3"/>
      <c r="H87" s="3"/>
      <c r="I87" s="3"/>
      <c r="J87" s="3"/>
      <c r="K87" s="3"/>
      <c r="L87" s="7"/>
      <c r="M87" s="7"/>
      <c r="N87" s="7"/>
      <c r="O87" s="4"/>
      <c r="P87" s="3"/>
      <c r="Q87" s="3"/>
      <c r="R87" s="3"/>
      <c r="S87" s="3"/>
      <c r="T87" s="3"/>
      <c r="U87" s="3"/>
      <c r="V87" s="3"/>
      <c r="W87" s="3"/>
      <c r="X87" s="3"/>
      <c r="Y87" s="3"/>
      <c r="Z87" s="3"/>
      <c r="AA87" s="3"/>
      <c r="AB87" s="7"/>
      <c r="AC87" s="7"/>
      <c r="AD87" s="7"/>
      <c r="AE87" s="3"/>
    </row>
    <row r="88" spans="2:31" s="6" customFormat="1" ht="12.75" customHeight="1">
      <c r="B88" s="7"/>
      <c r="C88" s="7"/>
      <c r="D88" s="7"/>
      <c r="E88" s="7"/>
      <c r="F88" s="7"/>
      <c r="G88" s="7"/>
      <c r="H88" s="7"/>
      <c r="I88" s="7"/>
      <c r="J88" s="7"/>
      <c r="K88" s="7"/>
      <c r="L88" s="7"/>
      <c r="M88" s="7"/>
      <c r="N88" s="7"/>
      <c r="O88" s="4"/>
      <c r="P88" s="7"/>
      <c r="Q88" s="7"/>
      <c r="R88" s="7"/>
      <c r="S88" s="7"/>
      <c r="T88" s="7"/>
      <c r="U88" s="7"/>
      <c r="V88" s="7"/>
      <c r="W88" s="7"/>
      <c r="X88" s="7"/>
      <c r="Y88" s="7"/>
      <c r="Z88" s="7"/>
      <c r="AA88" s="7"/>
      <c r="AB88" s="7"/>
      <c r="AC88" s="7"/>
      <c r="AD88" s="7"/>
      <c r="AE88" s="3"/>
    </row>
    <row r="89" spans="2:31" s="6" customFormat="1">
      <c r="B89" s="7"/>
      <c r="C89" s="7"/>
      <c r="D89" s="7"/>
      <c r="E89" s="7"/>
      <c r="F89" s="7"/>
      <c r="G89" s="7"/>
      <c r="H89" s="7"/>
      <c r="I89" s="7"/>
      <c r="J89" s="7"/>
      <c r="K89" s="7"/>
      <c r="L89" s="7"/>
      <c r="M89" s="7"/>
      <c r="N89" s="7"/>
      <c r="O89" s="4"/>
      <c r="P89" s="7"/>
      <c r="Q89" s="7"/>
      <c r="R89" s="7"/>
      <c r="S89" s="7"/>
      <c r="T89" s="7"/>
      <c r="U89" s="7"/>
      <c r="V89" s="7"/>
      <c r="W89" s="7"/>
      <c r="X89" s="7"/>
      <c r="Y89" s="7"/>
      <c r="Z89" s="7"/>
      <c r="AA89" s="7"/>
      <c r="AB89" s="7"/>
      <c r="AC89" s="7"/>
      <c r="AD89" s="7"/>
      <c r="AE89" s="3"/>
    </row>
    <row r="90" spans="2:31" s="6" customFormat="1">
      <c r="B90" s="7"/>
      <c r="C90" s="7"/>
      <c r="D90" s="7"/>
      <c r="E90" s="7"/>
      <c r="F90" s="7"/>
      <c r="G90" s="7"/>
      <c r="H90" s="7"/>
      <c r="I90" s="7"/>
      <c r="J90" s="7"/>
      <c r="K90" s="7"/>
      <c r="L90" s="7"/>
      <c r="M90" s="7"/>
      <c r="N90" s="7"/>
      <c r="O90" s="4"/>
      <c r="P90" s="7"/>
      <c r="Q90" s="7"/>
      <c r="R90" s="7"/>
      <c r="S90" s="7"/>
      <c r="T90" s="7"/>
      <c r="U90" s="7"/>
      <c r="V90" s="7"/>
      <c r="W90" s="7"/>
      <c r="X90" s="7"/>
      <c r="Y90" s="7"/>
      <c r="Z90" s="7"/>
      <c r="AA90" s="7"/>
      <c r="AB90" s="7"/>
      <c r="AC90" s="7"/>
      <c r="AD90" s="7"/>
      <c r="AE90" s="3"/>
    </row>
    <row r="91" spans="2:31" s="6" customFormat="1">
      <c r="B91" s="7"/>
      <c r="C91" s="7"/>
      <c r="D91" s="7"/>
      <c r="E91" s="7"/>
      <c r="F91" s="7"/>
      <c r="G91" s="7"/>
      <c r="H91" s="7"/>
      <c r="I91" s="7"/>
      <c r="J91" s="7"/>
      <c r="K91" s="7"/>
      <c r="L91" s="7"/>
      <c r="M91" s="7"/>
      <c r="N91" s="7"/>
      <c r="O91" s="4"/>
      <c r="P91" s="7"/>
      <c r="Q91" s="7"/>
      <c r="R91" s="7"/>
      <c r="S91" s="7"/>
      <c r="T91" s="7"/>
      <c r="U91" s="7"/>
      <c r="V91" s="7"/>
      <c r="W91" s="7"/>
      <c r="X91" s="7"/>
      <c r="Y91" s="7"/>
      <c r="Z91" s="7"/>
      <c r="AA91" s="7"/>
      <c r="AB91" s="7"/>
      <c r="AC91" s="7"/>
      <c r="AD91" s="7"/>
      <c r="AE91" s="3"/>
    </row>
    <row r="92" spans="2:31" s="6" customFormat="1">
      <c r="B92" s="7"/>
      <c r="C92" s="7"/>
      <c r="D92" s="7"/>
      <c r="E92" s="7"/>
      <c r="F92" s="7"/>
      <c r="G92" s="7"/>
      <c r="H92" s="7"/>
      <c r="I92" s="7"/>
      <c r="J92" s="7"/>
      <c r="K92" s="7"/>
      <c r="L92" s="7"/>
      <c r="M92" s="7"/>
      <c r="N92" s="7"/>
      <c r="O92" s="4"/>
      <c r="P92" s="7"/>
      <c r="Q92" s="7"/>
      <c r="R92" s="7"/>
      <c r="S92" s="7"/>
      <c r="T92" s="7"/>
      <c r="U92" s="7"/>
      <c r="V92" s="7"/>
      <c r="W92" s="7"/>
      <c r="X92" s="7"/>
      <c r="Y92" s="7"/>
      <c r="Z92" s="7"/>
      <c r="AA92" s="7"/>
      <c r="AB92" s="7"/>
      <c r="AC92" s="7"/>
      <c r="AD92" s="7"/>
      <c r="AE92" s="3"/>
    </row>
    <row r="93" spans="2:31">
      <c r="B93" s="7"/>
      <c r="C93" s="7"/>
      <c r="D93" s="7"/>
      <c r="E93" s="7"/>
      <c r="F93" s="7"/>
      <c r="G93" s="7"/>
      <c r="H93" s="7"/>
      <c r="I93" s="7"/>
      <c r="J93" s="7"/>
      <c r="K93" s="7"/>
      <c r="L93" s="7"/>
      <c r="M93" s="7"/>
      <c r="N93" s="7"/>
      <c r="O93" s="4"/>
      <c r="P93" s="7"/>
      <c r="Q93" s="7"/>
      <c r="R93" s="7"/>
      <c r="S93" s="7"/>
      <c r="T93" s="7"/>
      <c r="U93" s="7"/>
      <c r="V93" s="7"/>
      <c r="W93" s="7"/>
      <c r="X93" s="7"/>
      <c r="Y93" s="7"/>
      <c r="Z93" s="7"/>
      <c r="AA93" s="7"/>
      <c r="AB93" s="7"/>
      <c r="AC93" s="7"/>
      <c r="AD93" s="7"/>
      <c r="AE93" s="12"/>
    </row>
    <row r="94" spans="2:31">
      <c r="B94" s="7"/>
      <c r="C94" s="7"/>
      <c r="D94" s="7"/>
      <c r="E94" s="7"/>
      <c r="F94" s="7"/>
      <c r="G94" s="7"/>
      <c r="H94" s="7"/>
      <c r="I94" s="7"/>
      <c r="J94" s="7"/>
      <c r="K94" s="7"/>
      <c r="L94" s="7"/>
      <c r="M94" s="7"/>
      <c r="N94" s="7"/>
      <c r="O94" s="4"/>
      <c r="P94" s="7"/>
      <c r="Q94" s="7"/>
      <c r="R94" s="7"/>
      <c r="S94" s="7"/>
      <c r="T94" s="7"/>
      <c r="U94" s="7"/>
      <c r="V94" s="7"/>
      <c r="W94" s="7"/>
      <c r="X94" s="7"/>
      <c r="Y94" s="7"/>
      <c r="Z94" s="7"/>
      <c r="AA94" s="7"/>
      <c r="AB94" s="7"/>
      <c r="AC94" s="7"/>
      <c r="AD94" s="7"/>
      <c r="AE94" s="12"/>
    </row>
    <row r="95" spans="2:31">
      <c r="B95" s="7"/>
      <c r="C95" s="7"/>
      <c r="D95" s="7"/>
      <c r="E95" s="7"/>
      <c r="F95" s="7"/>
      <c r="G95" s="7"/>
      <c r="H95" s="7"/>
      <c r="I95" s="7"/>
      <c r="J95" s="7"/>
      <c r="K95" s="7"/>
      <c r="L95" s="7"/>
      <c r="M95" s="7"/>
      <c r="N95" s="7"/>
      <c r="O95" s="4"/>
      <c r="P95" s="7"/>
      <c r="Q95" s="7"/>
      <c r="R95" s="7"/>
      <c r="S95" s="7"/>
      <c r="T95" s="7"/>
      <c r="U95" s="7"/>
      <c r="V95" s="7"/>
      <c r="W95" s="7"/>
      <c r="X95" s="7"/>
      <c r="Y95" s="7"/>
      <c r="Z95" s="7"/>
      <c r="AA95" s="7"/>
      <c r="AB95" s="7"/>
      <c r="AC95" s="7"/>
      <c r="AD95" s="7"/>
      <c r="AE95" s="12"/>
    </row>
    <row r="96" spans="2:31">
      <c r="B96" s="7"/>
      <c r="C96" s="7"/>
      <c r="D96" s="7"/>
      <c r="E96" s="7"/>
      <c r="F96" s="7"/>
      <c r="G96" s="7"/>
      <c r="H96" s="7"/>
      <c r="I96" s="7"/>
      <c r="J96" s="7"/>
      <c r="K96" s="7"/>
      <c r="L96" s="7"/>
      <c r="M96" s="7"/>
      <c r="N96" s="7"/>
      <c r="O96" s="4"/>
      <c r="P96" s="7"/>
      <c r="Q96" s="7"/>
      <c r="R96" s="7"/>
      <c r="S96" s="7"/>
      <c r="T96" s="7"/>
      <c r="U96" s="7"/>
      <c r="V96" s="7"/>
      <c r="W96" s="7"/>
      <c r="X96" s="7"/>
      <c r="Y96" s="7"/>
      <c r="Z96" s="7"/>
      <c r="AA96" s="7"/>
      <c r="AB96" s="7"/>
      <c r="AC96" s="7"/>
      <c r="AD96" s="7"/>
      <c r="AE96" s="12"/>
    </row>
    <row r="97" spans="2:31">
      <c r="B97" s="7"/>
      <c r="C97" s="7"/>
      <c r="D97" s="7"/>
      <c r="E97" s="7"/>
      <c r="F97" s="7"/>
      <c r="G97" s="7"/>
      <c r="H97" s="7"/>
      <c r="I97" s="7"/>
      <c r="J97" s="7"/>
      <c r="K97" s="7"/>
      <c r="L97" s="7"/>
      <c r="M97" s="7"/>
      <c r="N97" s="7"/>
      <c r="O97" s="4"/>
      <c r="P97" s="7"/>
      <c r="Q97" s="7"/>
      <c r="R97" s="7"/>
      <c r="S97" s="7"/>
      <c r="T97" s="7"/>
      <c r="U97" s="7"/>
      <c r="V97" s="7"/>
      <c r="W97" s="7"/>
      <c r="X97" s="7"/>
      <c r="Y97" s="7"/>
      <c r="Z97" s="7"/>
      <c r="AA97" s="7"/>
      <c r="AB97" s="7"/>
      <c r="AC97" s="7"/>
      <c r="AD97" s="7"/>
      <c r="AE97" s="12"/>
    </row>
    <row r="98" spans="2:31">
      <c r="B98" s="7"/>
      <c r="C98" s="7"/>
      <c r="D98" s="7"/>
      <c r="E98" s="7"/>
      <c r="F98" s="7"/>
      <c r="G98" s="7"/>
      <c r="H98" s="7"/>
      <c r="I98" s="7"/>
      <c r="J98" s="7"/>
      <c r="K98" s="7"/>
      <c r="L98" s="7"/>
      <c r="M98" s="7"/>
      <c r="N98" s="7"/>
      <c r="O98" s="4"/>
      <c r="P98" s="7"/>
      <c r="Q98" s="7"/>
      <c r="R98" s="7"/>
      <c r="S98" s="7"/>
      <c r="T98" s="7"/>
      <c r="U98" s="7"/>
      <c r="V98" s="7"/>
      <c r="W98" s="7"/>
      <c r="X98" s="7"/>
      <c r="Y98" s="7"/>
      <c r="Z98" s="7"/>
      <c r="AA98" s="7"/>
      <c r="AB98" s="7"/>
      <c r="AC98" s="7"/>
      <c r="AD98" s="7"/>
      <c r="AE98" s="12"/>
    </row>
    <row r="99" spans="2:31" s="6" customFormat="1">
      <c r="B99" s="3"/>
      <c r="C99" s="3"/>
      <c r="D99" s="3"/>
      <c r="E99" s="3"/>
      <c r="F99" s="3"/>
      <c r="G99" s="3"/>
      <c r="H99" s="3"/>
      <c r="I99" s="3"/>
      <c r="J99" s="3"/>
      <c r="K99" s="3"/>
      <c r="L99" s="4"/>
      <c r="M99" s="5"/>
      <c r="N99" s="4"/>
      <c r="O99" s="4"/>
      <c r="P99" s="3"/>
      <c r="Q99" s="3"/>
      <c r="R99" s="3"/>
      <c r="S99" s="3"/>
      <c r="T99" s="3"/>
      <c r="U99" s="3"/>
      <c r="V99" s="3"/>
      <c r="W99" s="3"/>
      <c r="X99" s="3"/>
      <c r="Y99" s="3"/>
      <c r="Z99" s="3"/>
      <c r="AA99" s="3"/>
      <c r="AB99" s="4"/>
      <c r="AC99" s="5"/>
      <c r="AD99" s="4"/>
      <c r="AE99" s="3"/>
    </row>
    <row r="100" spans="2:31" s="6" customFormat="1">
      <c r="B100" s="3"/>
      <c r="C100" s="3"/>
      <c r="D100" s="3"/>
      <c r="E100" s="3"/>
      <c r="F100" s="3"/>
      <c r="G100" s="3"/>
      <c r="H100" s="3"/>
      <c r="I100" s="3"/>
      <c r="J100" s="3"/>
      <c r="K100" s="3"/>
      <c r="L100" s="7"/>
      <c r="M100" s="7"/>
      <c r="N100" s="7"/>
      <c r="O100" s="4"/>
      <c r="P100" s="3"/>
      <c r="Q100" s="3"/>
      <c r="R100" s="3"/>
      <c r="S100" s="3"/>
      <c r="T100" s="3"/>
      <c r="U100" s="3"/>
      <c r="V100" s="3"/>
      <c r="W100" s="3"/>
      <c r="X100" s="3"/>
      <c r="Y100" s="3"/>
      <c r="Z100" s="3"/>
      <c r="AA100" s="3"/>
      <c r="AB100" s="7"/>
      <c r="AC100" s="7"/>
      <c r="AD100" s="7"/>
      <c r="AE100" s="3"/>
    </row>
    <row r="101" spans="2:31" s="6" customFormat="1">
      <c r="B101" s="3"/>
      <c r="C101" s="3"/>
      <c r="D101" s="3"/>
      <c r="E101" s="3"/>
      <c r="F101" s="3"/>
      <c r="G101" s="3"/>
      <c r="H101" s="3"/>
      <c r="I101" s="3"/>
      <c r="J101" s="3"/>
      <c r="K101" s="3"/>
      <c r="L101" s="7"/>
      <c r="M101" s="7"/>
      <c r="N101" s="7"/>
      <c r="O101" s="4"/>
      <c r="P101" s="3"/>
      <c r="Q101" s="3"/>
      <c r="R101" s="3"/>
      <c r="S101" s="3"/>
      <c r="T101" s="3"/>
      <c r="U101" s="3"/>
      <c r="V101" s="3"/>
      <c r="W101" s="3"/>
      <c r="X101" s="3"/>
      <c r="Y101" s="3"/>
      <c r="Z101" s="3"/>
      <c r="AA101" s="3"/>
      <c r="AB101" s="7"/>
      <c r="AC101" s="7"/>
      <c r="AD101" s="7"/>
      <c r="AE101" s="3"/>
    </row>
    <row r="102" spans="2:31" s="6" customFormat="1">
      <c r="B102" s="3"/>
      <c r="C102" s="3"/>
      <c r="D102" s="3"/>
      <c r="E102" s="3"/>
      <c r="F102" s="3"/>
      <c r="G102" s="3"/>
      <c r="H102" s="3"/>
      <c r="I102" s="3"/>
      <c r="J102" s="3"/>
      <c r="K102" s="3"/>
      <c r="L102" s="7"/>
      <c r="M102" s="7"/>
      <c r="N102" s="7"/>
      <c r="O102" s="4"/>
      <c r="P102" s="3"/>
      <c r="Q102" s="3"/>
      <c r="R102" s="3"/>
      <c r="S102" s="3"/>
      <c r="T102" s="3"/>
      <c r="U102" s="3"/>
      <c r="V102" s="3"/>
      <c r="W102" s="3"/>
      <c r="X102" s="3"/>
      <c r="Y102" s="3"/>
      <c r="Z102" s="3"/>
      <c r="AA102" s="3"/>
      <c r="AB102" s="7"/>
      <c r="AC102" s="7"/>
      <c r="AD102" s="7"/>
      <c r="AE102" s="3"/>
    </row>
    <row r="103" spans="2:31" s="6" customFormat="1" ht="12.75" customHeight="1">
      <c r="B103" s="7"/>
      <c r="C103" s="7"/>
      <c r="D103" s="7"/>
      <c r="E103" s="7"/>
      <c r="F103" s="7"/>
      <c r="G103" s="7"/>
      <c r="H103" s="7"/>
      <c r="I103" s="7"/>
      <c r="J103" s="7"/>
      <c r="K103" s="7"/>
      <c r="L103" s="7"/>
      <c r="M103" s="7"/>
      <c r="N103" s="7"/>
      <c r="O103" s="4"/>
      <c r="P103" s="7"/>
      <c r="Q103" s="7"/>
      <c r="R103" s="7"/>
      <c r="S103" s="7"/>
      <c r="T103" s="7"/>
      <c r="U103" s="7"/>
      <c r="V103" s="7"/>
      <c r="W103" s="7"/>
      <c r="X103" s="7"/>
      <c r="Y103" s="7"/>
      <c r="Z103" s="7"/>
      <c r="AA103" s="7"/>
      <c r="AB103" s="7"/>
      <c r="AC103" s="7"/>
      <c r="AD103" s="7"/>
      <c r="AE103" s="3"/>
    </row>
    <row r="104" spans="2:31" s="6" customFormat="1">
      <c r="B104" s="7"/>
      <c r="C104" s="7"/>
      <c r="D104" s="7"/>
      <c r="E104" s="7"/>
      <c r="F104" s="7"/>
      <c r="G104" s="7"/>
      <c r="H104" s="7"/>
      <c r="I104" s="7"/>
      <c r="J104" s="7"/>
      <c r="K104" s="7"/>
      <c r="L104" s="7"/>
      <c r="M104" s="7"/>
      <c r="N104" s="7"/>
      <c r="O104" s="4"/>
      <c r="P104" s="7"/>
      <c r="Q104" s="7"/>
      <c r="R104" s="7"/>
      <c r="S104" s="7"/>
      <c r="T104" s="7"/>
      <c r="U104" s="7"/>
      <c r="V104" s="7"/>
      <c r="W104" s="7"/>
      <c r="X104" s="7"/>
      <c r="Y104" s="7"/>
      <c r="Z104" s="7"/>
      <c r="AA104" s="7"/>
      <c r="AB104" s="7"/>
      <c r="AC104" s="7"/>
      <c r="AD104" s="7"/>
      <c r="AE104" s="3"/>
    </row>
    <row r="105" spans="2:31" s="6" customFormat="1">
      <c r="B105" s="7"/>
      <c r="C105" s="7"/>
      <c r="D105" s="7"/>
      <c r="E105" s="7"/>
      <c r="F105" s="7"/>
      <c r="G105" s="7"/>
      <c r="H105" s="7"/>
      <c r="I105" s="7"/>
      <c r="J105" s="7"/>
      <c r="K105" s="7"/>
      <c r="L105" s="7"/>
      <c r="M105" s="7"/>
      <c r="N105" s="7"/>
      <c r="O105" s="4"/>
      <c r="P105" s="7"/>
      <c r="Q105" s="7"/>
      <c r="R105" s="7"/>
      <c r="S105" s="7"/>
      <c r="T105" s="7"/>
      <c r="U105" s="7"/>
      <c r="V105" s="7"/>
      <c r="W105" s="7"/>
      <c r="X105" s="7"/>
      <c r="Y105" s="7"/>
      <c r="Z105" s="7"/>
      <c r="AA105" s="7"/>
      <c r="AB105" s="7"/>
      <c r="AC105" s="7"/>
      <c r="AD105" s="7"/>
      <c r="AE105" s="3"/>
    </row>
    <row r="106" spans="2:31" s="6" customFormat="1">
      <c r="B106" s="7"/>
      <c r="C106" s="7"/>
      <c r="D106" s="7"/>
      <c r="E106" s="7"/>
      <c r="F106" s="7"/>
      <c r="G106" s="7"/>
      <c r="H106" s="7"/>
      <c r="I106" s="7"/>
      <c r="J106" s="7"/>
      <c r="K106" s="7"/>
      <c r="L106" s="7"/>
      <c r="M106" s="7"/>
      <c r="N106" s="7"/>
      <c r="O106" s="4"/>
      <c r="P106" s="7"/>
      <c r="Q106" s="7"/>
      <c r="R106" s="7"/>
      <c r="S106" s="7"/>
      <c r="T106" s="7"/>
      <c r="U106" s="7"/>
      <c r="V106" s="7"/>
      <c r="W106" s="7"/>
      <c r="X106" s="7"/>
      <c r="Y106" s="7"/>
      <c r="Z106" s="7"/>
      <c r="AA106" s="7"/>
      <c r="AB106" s="7"/>
      <c r="AC106" s="7"/>
      <c r="AD106" s="7"/>
      <c r="AE106" s="3"/>
    </row>
    <row r="107" spans="2:31">
      <c r="B107" s="7"/>
      <c r="C107" s="7"/>
      <c r="D107" s="7"/>
      <c r="E107" s="7"/>
      <c r="F107" s="7"/>
      <c r="G107" s="7"/>
      <c r="H107" s="7"/>
      <c r="I107" s="7"/>
      <c r="J107" s="7"/>
      <c r="K107" s="7"/>
      <c r="L107" s="7"/>
      <c r="M107" s="7"/>
      <c r="N107" s="7"/>
      <c r="O107" s="4"/>
      <c r="P107" s="7"/>
      <c r="Q107" s="7"/>
      <c r="R107" s="7"/>
      <c r="S107" s="7"/>
      <c r="T107" s="7"/>
      <c r="U107" s="7"/>
      <c r="V107" s="7"/>
      <c r="W107" s="7"/>
      <c r="X107" s="7"/>
      <c r="Y107" s="7"/>
      <c r="Z107" s="7"/>
      <c r="AA107" s="7"/>
      <c r="AB107" s="7"/>
      <c r="AC107" s="7"/>
      <c r="AD107" s="7"/>
      <c r="AE107" s="12"/>
    </row>
    <row r="108" spans="2:31" s="6" customFormat="1">
      <c r="B108" s="7"/>
      <c r="C108" s="7"/>
      <c r="D108" s="7"/>
      <c r="E108" s="7"/>
      <c r="F108" s="7"/>
      <c r="G108" s="7"/>
      <c r="H108" s="7"/>
      <c r="I108" s="7"/>
      <c r="J108" s="7"/>
      <c r="K108" s="7"/>
      <c r="L108" s="7"/>
      <c r="M108" s="7"/>
      <c r="N108" s="7"/>
      <c r="O108" s="4"/>
      <c r="P108" s="7"/>
      <c r="Q108" s="7"/>
      <c r="R108" s="7"/>
      <c r="S108" s="7"/>
      <c r="T108" s="7"/>
      <c r="U108" s="7"/>
      <c r="V108" s="7"/>
      <c r="W108" s="7"/>
      <c r="X108" s="7"/>
      <c r="Y108" s="7"/>
      <c r="Z108" s="7"/>
      <c r="AA108" s="7"/>
      <c r="AB108" s="7"/>
      <c r="AC108" s="7"/>
      <c r="AD108" s="7"/>
      <c r="AE108" s="3"/>
    </row>
    <row r="109" spans="2:31" s="6" customFormat="1" ht="12.75" customHeight="1">
      <c r="B109" s="7"/>
      <c r="C109" s="7"/>
      <c r="D109" s="7"/>
      <c r="E109" s="7"/>
      <c r="F109" s="7"/>
      <c r="G109" s="7"/>
      <c r="H109" s="7"/>
      <c r="I109" s="7"/>
      <c r="J109" s="7"/>
      <c r="K109" s="7"/>
      <c r="L109" s="7"/>
      <c r="M109" s="7"/>
      <c r="N109" s="7"/>
      <c r="O109" s="4"/>
      <c r="P109" s="7"/>
      <c r="Q109" s="7"/>
      <c r="R109" s="7"/>
      <c r="S109" s="7"/>
      <c r="T109" s="7"/>
      <c r="U109" s="7"/>
      <c r="V109" s="7"/>
      <c r="W109" s="7"/>
      <c r="X109" s="7"/>
      <c r="Y109" s="7"/>
      <c r="Z109" s="7"/>
      <c r="AA109" s="7"/>
      <c r="AB109" s="7"/>
      <c r="AC109" s="7"/>
      <c r="AD109" s="7"/>
      <c r="AE109" s="3"/>
    </row>
    <row r="110" spans="2:31" s="6" customFormat="1">
      <c r="B110" s="7"/>
      <c r="C110" s="7"/>
      <c r="D110" s="7"/>
      <c r="E110" s="7"/>
      <c r="F110" s="7"/>
      <c r="G110" s="7"/>
      <c r="H110" s="7"/>
      <c r="I110" s="7"/>
      <c r="J110" s="7"/>
      <c r="K110" s="7"/>
      <c r="L110" s="7"/>
      <c r="M110" s="7"/>
      <c r="N110" s="7"/>
      <c r="O110" s="4"/>
      <c r="P110" s="7"/>
      <c r="Q110" s="7"/>
      <c r="R110" s="7"/>
      <c r="S110" s="7"/>
      <c r="T110" s="7"/>
      <c r="U110" s="7"/>
      <c r="V110" s="7"/>
      <c r="W110" s="7"/>
      <c r="X110" s="7"/>
      <c r="Y110" s="7"/>
      <c r="Z110" s="7"/>
      <c r="AA110" s="7"/>
      <c r="AB110" s="7"/>
      <c r="AC110" s="7"/>
      <c r="AD110" s="7"/>
      <c r="AE110" s="3"/>
    </row>
    <row r="111" spans="2:31" s="6" customFormat="1">
      <c r="B111" s="7"/>
      <c r="C111" s="7"/>
      <c r="D111" s="7"/>
      <c r="E111" s="7"/>
      <c r="F111" s="7"/>
      <c r="G111" s="7"/>
      <c r="H111" s="7"/>
      <c r="I111" s="7"/>
      <c r="J111" s="7"/>
      <c r="K111" s="7"/>
      <c r="L111" s="7"/>
      <c r="M111" s="7"/>
      <c r="N111" s="7"/>
      <c r="O111" s="4"/>
      <c r="P111" s="7"/>
      <c r="Q111" s="7"/>
      <c r="R111" s="7"/>
      <c r="S111" s="7"/>
      <c r="T111" s="7"/>
      <c r="U111" s="7"/>
      <c r="V111" s="7"/>
      <c r="W111" s="7"/>
      <c r="X111" s="7"/>
      <c r="Y111" s="7"/>
      <c r="Z111" s="7"/>
      <c r="AA111" s="7"/>
      <c r="AB111" s="7"/>
      <c r="AC111" s="7"/>
      <c r="AD111" s="7"/>
      <c r="AE111" s="3"/>
    </row>
    <row r="112" spans="2:31" s="6" customFormat="1">
      <c r="B112" s="7"/>
      <c r="C112" s="7"/>
      <c r="D112" s="7"/>
      <c r="E112" s="7"/>
      <c r="F112" s="7"/>
      <c r="G112" s="7"/>
      <c r="H112" s="7"/>
      <c r="I112" s="7"/>
      <c r="J112" s="7"/>
      <c r="K112" s="7"/>
      <c r="L112" s="7"/>
      <c r="M112" s="7"/>
      <c r="N112" s="7"/>
      <c r="O112" s="4"/>
      <c r="P112" s="7"/>
      <c r="Q112" s="7"/>
      <c r="R112" s="7"/>
      <c r="S112" s="7"/>
      <c r="T112" s="7"/>
      <c r="U112" s="7"/>
      <c r="V112" s="7"/>
      <c r="W112" s="7"/>
      <c r="X112" s="7"/>
      <c r="Y112" s="7"/>
      <c r="Z112" s="7"/>
      <c r="AA112" s="7"/>
      <c r="AB112" s="7"/>
      <c r="AC112" s="7"/>
      <c r="AD112" s="7"/>
      <c r="AE112" s="3"/>
    </row>
    <row r="113" spans="2:31" s="6" customFormat="1">
      <c r="B113" s="3"/>
      <c r="C113" s="3"/>
      <c r="D113" s="3"/>
      <c r="E113" s="3"/>
      <c r="F113" s="3"/>
      <c r="G113" s="3"/>
      <c r="H113" s="3"/>
      <c r="I113" s="3"/>
      <c r="J113" s="3"/>
      <c r="K113" s="3"/>
      <c r="L113" s="4"/>
      <c r="M113" s="5"/>
      <c r="N113" s="4"/>
      <c r="O113" s="4"/>
      <c r="P113" s="3"/>
      <c r="Q113" s="3"/>
      <c r="R113" s="3"/>
      <c r="S113" s="3"/>
      <c r="T113" s="3"/>
      <c r="U113" s="3"/>
      <c r="V113" s="3"/>
      <c r="W113" s="3"/>
      <c r="X113" s="3"/>
      <c r="Y113" s="3"/>
      <c r="Z113" s="3"/>
      <c r="AA113" s="3"/>
      <c r="AB113" s="4"/>
      <c r="AC113" s="5"/>
      <c r="AD113" s="4"/>
      <c r="AE113" s="3"/>
    </row>
    <row r="114" spans="2:31" s="6" customFormat="1">
      <c r="B114" s="3"/>
      <c r="C114" s="3"/>
      <c r="D114" s="3"/>
      <c r="E114" s="3"/>
      <c r="F114" s="3"/>
      <c r="G114" s="3"/>
      <c r="H114" s="3"/>
      <c r="I114" s="3"/>
      <c r="J114" s="3"/>
      <c r="K114" s="3"/>
      <c r="L114" s="7"/>
      <c r="M114" s="7"/>
      <c r="N114" s="7"/>
      <c r="O114" s="4"/>
      <c r="P114" s="3"/>
      <c r="Q114" s="3"/>
      <c r="R114" s="3"/>
      <c r="S114" s="3"/>
      <c r="T114" s="3"/>
      <c r="U114" s="3"/>
      <c r="V114" s="3"/>
      <c r="W114" s="3"/>
      <c r="X114" s="3"/>
      <c r="Y114" s="3"/>
      <c r="Z114" s="3"/>
      <c r="AA114" s="3"/>
      <c r="AB114" s="7"/>
      <c r="AC114" s="7"/>
      <c r="AD114" s="7"/>
      <c r="AE114" s="3"/>
    </row>
    <row r="115" spans="2:31" s="6" customFormat="1">
      <c r="B115" s="3"/>
      <c r="C115" s="3"/>
      <c r="D115" s="3"/>
      <c r="E115" s="3"/>
      <c r="F115" s="3"/>
      <c r="G115" s="3"/>
      <c r="H115" s="3"/>
      <c r="I115" s="3"/>
      <c r="J115" s="3"/>
      <c r="K115" s="3"/>
      <c r="L115" s="7"/>
      <c r="M115" s="7"/>
      <c r="N115" s="7"/>
      <c r="O115" s="4"/>
      <c r="P115" s="3"/>
      <c r="Q115" s="3"/>
      <c r="R115" s="3"/>
      <c r="S115" s="3"/>
      <c r="T115" s="3"/>
      <c r="U115" s="3"/>
      <c r="V115" s="3"/>
      <c r="W115" s="3"/>
      <c r="X115" s="3"/>
      <c r="Y115" s="3"/>
      <c r="Z115" s="3"/>
      <c r="AA115" s="3"/>
      <c r="AB115" s="7"/>
      <c r="AC115" s="7"/>
      <c r="AD115" s="7"/>
      <c r="AE115" s="3"/>
    </row>
    <row r="116" spans="2:31" s="6" customFormat="1">
      <c r="B116" s="3"/>
      <c r="C116" s="3"/>
      <c r="D116" s="3"/>
      <c r="E116" s="3"/>
      <c r="F116" s="3"/>
      <c r="G116" s="3"/>
      <c r="H116" s="3"/>
      <c r="I116" s="3"/>
      <c r="J116" s="3"/>
      <c r="K116" s="3"/>
      <c r="L116" s="7"/>
      <c r="M116" s="7"/>
      <c r="N116" s="7"/>
      <c r="O116" s="4"/>
      <c r="P116" s="3"/>
      <c r="Q116" s="3"/>
      <c r="R116" s="3"/>
      <c r="S116" s="3"/>
      <c r="T116" s="3"/>
      <c r="U116" s="3"/>
      <c r="V116" s="3"/>
      <c r="W116" s="3"/>
      <c r="X116" s="3"/>
      <c r="Y116" s="3"/>
      <c r="Z116" s="3"/>
      <c r="AA116" s="3"/>
      <c r="AB116" s="7"/>
      <c r="AC116" s="7"/>
      <c r="AD116" s="7"/>
      <c r="AE116" s="3"/>
    </row>
    <row r="117" spans="2:31" s="6" customFormat="1" ht="12.75" customHeight="1">
      <c r="B117" s="7"/>
      <c r="C117" s="7"/>
      <c r="D117" s="7"/>
      <c r="E117" s="7"/>
      <c r="F117" s="7"/>
      <c r="G117" s="7"/>
      <c r="H117" s="7"/>
      <c r="I117" s="7"/>
      <c r="J117" s="7"/>
      <c r="K117" s="7"/>
      <c r="L117" s="7"/>
      <c r="M117" s="7"/>
      <c r="N117" s="7"/>
      <c r="O117" s="4"/>
      <c r="P117" s="7"/>
      <c r="Q117" s="7"/>
      <c r="R117" s="7"/>
      <c r="S117" s="7"/>
      <c r="T117" s="7"/>
      <c r="U117" s="7"/>
      <c r="V117" s="7"/>
      <c r="W117" s="7"/>
      <c r="X117" s="7"/>
      <c r="Y117" s="7"/>
      <c r="Z117" s="7"/>
      <c r="AA117" s="7"/>
      <c r="AB117" s="7"/>
      <c r="AC117" s="7"/>
      <c r="AD117" s="7"/>
      <c r="AE117" s="3"/>
    </row>
    <row r="118" spans="2:31" s="6" customFormat="1">
      <c r="B118" s="7"/>
      <c r="C118" s="7"/>
      <c r="D118" s="7"/>
      <c r="E118" s="7"/>
      <c r="F118" s="7"/>
      <c r="G118" s="7"/>
      <c r="H118" s="7"/>
      <c r="I118" s="7"/>
      <c r="J118" s="7"/>
      <c r="K118" s="7"/>
      <c r="L118" s="7"/>
      <c r="M118" s="7"/>
      <c r="N118" s="7"/>
      <c r="O118" s="4"/>
      <c r="P118" s="7"/>
      <c r="Q118" s="7"/>
      <c r="R118" s="7"/>
      <c r="S118" s="7"/>
      <c r="T118" s="7"/>
      <c r="U118" s="7"/>
      <c r="V118" s="7"/>
      <c r="W118" s="7"/>
      <c r="X118" s="7"/>
      <c r="Y118" s="7"/>
      <c r="Z118" s="7"/>
      <c r="AA118" s="7"/>
      <c r="AB118" s="7"/>
      <c r="AC118" s="7"/>
      <c r="AD118" s="7"/>
      <c r="AE118" s="3"/>
    </row>
    <row r="119" spans="2:31" s="6" customFormat="1">
      <c r="B119" s="7"/>
      <c r="C119" s="7"/>
      <c r="D119" s="7"/>
      <c r="E119" s="7"/>
      <c r="F119" s="7"/>
      <c r="G119" s="7"/>
      <c r="H119" s="7"/>
      <c r="I119" s="7"/>
      <c r="J119" s="7"/>
      <c r="K119" s="7"/>
      <c r="L119" s="7"/>
      <c r="M119" s="7"/>
      <c r="N119" s="7"/>
      <c r="O119" s="4"/>
      <c r="P119" s="7"/>
      <c r="Q119" s="7"/>
      <c r="R119" s="7"/>
      <c r="S119" s="7"/>
      <c r="T119" s="7"/>
      <c r="U119" s="7"/>
      <c r="V119" s="7"/>
      <c r="W119" s="7"/>
      <c r="X119" s="7"/>
      <c r="Y119" s="7"/>
      <c r="Z119" s="7"/>
      <c r="AA119" s="7"/>
      <c r="AB119" s="7"/>
      <c r="AC119" s="7"/>
      <c r="AD119" s="7"/>
      <c r="AE119" s="3"/>
    </row>
    <row r="120" spans="2:31">
      <c r="B120" s="7"/>
      <c r="C120" s="7"/>
      <c r="D120" s="7"/>
      <c r="E120" s="7"/>
      <c r="F120" s="7"/>
      <c r="G120" s="7"/>
      <c r="H120" s="7"/>
      <c r="I120" s="7"/>
      <c r="J120" s="7"/>
      <c r="K120" s="7"/>
      <c r="L120" s="7"/>
      <c r="M120" s="7"/>
      <c r="N120" s="7"/>
      <c r="O120" s="4"/>
      <c r="P120" s="7"/>
      <c r="Q120" s="7"/>
      <c r="R120" s="7"/>
      <c r="S120" s="7"/>
      <c r="T120" s="7"/>
      <c r="U120" s="7"/>
      <c r="V120" s="7"/>
      <c r="W120" s="7"/>
      <c r="X120" s="7"/>
      <c r="Y120" s="7"/>
      <c r="Z120" s="7"/>
      <c r="AA120" s="7"/>
      <c r="AB120" s="7"/>
      <c r="AC120" s="7"/>
      <c r="AD120" s="7"/>
      <c r="AE120" s="12"/>
    </row>
    <row r="121" spans="2:31">
      <c r="B121" s="7"/>
      <c r="C121" s="7"/>
      <c r="D121" s="7"/>
      <c r="E121" s="7"/>
      <c r="F121" s="7"/>
      <c r="G121" s="7"/>
      <c r="H121" s="7"/>
      <c r="I121" s="7"/>
      <c r="J121" s="7"/>
      <c r="K121" s="7"/>
      <c r="L121" s="7"/>
      <c r="M121" s="7"/>
      <c r="N121" s="7"/>
      <c r="O121" s="4"/>
      <c r="P121" s="7"/>
      <c r="Q121" s="7"/>
      <c r="R121" s="7"/>
      <c r="S121" s="7"/>
      <c r="T121" s="7"/>
      <c r="U121" s="7"/>
      <c r="V121" s="7"/>
      <c r="W121" s="7"/>
      <c r="X121" s="7"/>
      <c r="Y121" s="7"/>
      <c r="Z121" s="7"/>
      <c r="AA121" s="7"/>
      <c r="AB121" s="7"/>
      <c r="AC121" s="7"/>
      <c r="AD121" s="7"/>
      <c r="AE121" s="12"/>
    </row>
    <row r="122" spans="2:31">
      <c r="B122" s="7"/>
      <c r="C122" s="7"/>
      <c r="D122" s="7"/>
      <c r="E122" s="7"/>
      <c r="F122" s="7"/>
      <c r="G122" s="7"/>
      <c r="H122" s="7"/>
      <c r="I122" s="7"/>
      <c r="J122" s="7"/>
      <c r="K122" s="7"/>
      <c r="L122" s="7"/>
      <c r="M122" s="7"/>
      <c r="N122" s="7"/>
      <c r="O122" s="4"/>
      <c r="P122" s="7"/>
      <c r="Q122" s="7"/>
      <c r="R122" s="7"/>
      <c r="S122" s="7"/>
      <c r="T122" s="7"/>
      <c r="U122" s="7"/>
      <c r="V122" s="7"/>
      <c r="W122" s="7"/>
      <c r="X122" s="7"/>
      <c r="Y122" s="7"/>
      <c r="Z122" s="7"/>
      <c r="AA122" s="7"/>
      <c r="AB122" s="7"/>
      <c r="AC122" s="7"/>
      <c r="AD122" s="7"/>
      <c r="AE122" s="12"/>
    </row>
    <row r="123" spans="2:31">
      <c r="B123" s="7"/>
      <c r="C123" s="7"/>
      <c r="D123" s="7"/>
      <c r="E123" s="7"/>
      <c r="F123" s="7"/>
      <c r="G123" s="7"/>
      <c r="H123" s="7"/>
      <c r="I123" s="7"/>
      <c r="J123" s="7"/>
      <c r="K123" s="7"/>
      <c r="L123" s="7"/>
      <c r="M123" s="7"/>
      <c r="N123" s="7"/>
      <c r="O123" s="4"/>
      <c r="P123" s="7"/>
      <c r="Q123" s="7"/>
      <c r="R123" s="7"/>
      <c r="S123" s="7"/>
      <c r="T123" s="7"/>
      <c r="U123" s="7"/>
      <c r="V123" s="7"/>
      <c r="W123" s="7"/>
      <c r="X123" s="7"/>
      <c r="Y123" s="7"/>
      <c r="Z123" s="7"/>
      <c r="AA123" s="7"/>
      <c r="AB123" s="7"/>
      <c r="AC123" s="7"/>
      <c r="AD123" s="7"/>
      <c r="AE123" s="12"/>
    </row>
    <row r="124" spans="2:31">
      <c r="B124" s="7"/>
      <c r="C124" s="7"/>
      <c r="D124" s="7"/>
      <c r="E124" s="7"/>
      <c r="F124" s="7"/>
      <c r="G124" s="7"/>
      <c r="H124" s="7"/>
      <c r="I124" s="7"/>
      <c r="J124" s="7"/>
      <c r="K124" s="7"/>
      <c r="L124" s="7"/>
      <c r="M124" s="7"/>
      <c r="N124" s="7"/>
      <c r="O124" s="4"/>
      <c r="P124" s="7"/>
      <c r="Q124" s="7"/>
      <c r="R124" s="7"/>
      <c r="S124" s="7"/>
      <c r="T124" s="7"/>
      <c r="U124" s="7"/>
      <c r="V124" s="7"/>
      <c r="W124" s="7"/>
      <c r="X124" s="7"/>
      <c r="Y124" s="7"/>
      <c r="Z124" s="7"/>
      <c r="AA124" s="7"/>
      <c r="AB124" s="7"/>
      <c r="AC124" s="7"/>
      <c r="AD124" s="7"/>
      <c r="AE124" s="12"/>
    </row>
    <row r="125" spans="2:31">
      <c r="B125" s="7"/>
      <c r="C125" s="7"/>
      <c r="D125" s="7"/>
      <c r="E125" s="7"/>
      <c r="F125" s="7"/>
      <c r="G125" s="7"/>
      <c r="H125" s="7"/>
      <c r="I125" s="7"/>
      <c r="J125" s="7"/>
      <c r="K125" s="7"/>
      <c r="L125" s="7"/>
      <c r="M125" s="7"/>
      <c r="N125" s="7"/>
      <c r="O125" s="4"/>
      <c r="P125" s="7"/>
      <c r="Q125" s="7"/>
      <c r="R125" s="7"/>
      <c r="S125" s="7"/>
      <c r="T125" s="7"/>
      <c r="U125" s="7"/>
      <c r="V125" s="7"/>
      <c r="W125" s="7"/>
      <c r="X125" s="7"/>
      <c r="Y125" s="7"/>
      <c r="Z125" s="7"/>
      <c r="AA125" s="7"/>
      <c r="AB125" s="7"/>
      <c r="AC125" s="7"/>
      <c r="AD125" s="7"/>
      <c r="AE125" s="12"/>
    </row>
    <row r="126" spans="2:31">
      <c r="B126" s="7"/>
      <c r="C126" s="7"/>
      <c r="D126" s="7"/>
      <c r="E126" s="7"/>
      <c r="F126" s="7"/>
      <c r="G126" s="7"/>
      <c r="H126" s="7"/>
      <c r="I126" s="7"/>
      <c r="J126" s="7"/>
      <c r="K126" s="7"/>
      <c r="L126" s="7"/>
      <c r="M126" s="7"/>
      <c r="N126" s="7"/>
      <c r="O126" s="4"/>
      <c r="P126" s="7"/>
      <c r="Q126" s="7"/>
      <c r="R126" s="7"/>
      <c r="S126" s="7"/>
      <c r="T126" s="7"/>
      <c r="U126" s="7"/>
      <c r="V126" s="7"/>
      <c r="W126" s="7"/>
      <c r="X126" s="7"/>
      <c r="Y126" s="7"/>
      <c r="Z126" s="7"/>
      <c r="AA126" s="7"/>
      <c r="AB126" s="7"/>
      <c r="AC126" s="7"/>
      <c r="AD126" s="7"/>
      <c r="AE126" s="12"/>
    </row>
    <row r="127" spans="2:31" s="6" customFormat="1">
      <c r="B127" s="3"/>
      <c r="C127" s="3"/>
      <c r="D127" s="3"/>
      <c r="E127" s="3"/>
      <c r="F127" s="3"/>
      <c r="G127" s="3"/>
      <c r="H127" s="3"/>
      <c r="I127" s="3"/>
      <c r="J127" s="3"/>
      <c r="K127" s="3"/>
      <c r="L127" s="4"/>
      <c r="M127" s="5"/>
      <c r="N127" s="4"/>
      <c r="O127" s="4"/>
      <c r="P127" s="3"/>
      <c r="Q127" s="3"/>
      <c r="R127" s="3"/>
      <c r="S127" s="3"/>
      <c r="T127" s="3"/>
      <c r="U127" s="3"/>
      <c r="V127" s="3"/>
      <c r="W127" s="3"/>
      <c r="X127" s="3"/>
      <c r="Y127" s="3"/>
      <c r="Z127" s="3"/>
      <c r="AA127" s="3"/>
      <c r="AB127" s="4"/>
      <c r="AC127" s="5"/>
      <c r="AD127" s="4"/>
      <c r="AE127" s="3"/>
    </row>
    <row r="128" spans="2:31" s="6" customFormat="1">
      <c r="B128" s="3"/>
      <c r="C128" s="3"/>
      <c r="D128" s="3"/>
      <c r="E128" s="3"/>
      <c r="F128" s="3"/>
      <c r="G128" s="3"/>
      <c r="H128" s="3"/>
      <c r="I128" s="3"/>
      <c r="J128" s="3"/>
      <c r="K128" s="3"/>
      <c r="L128" s="7"/>
      <c r="M128" s="7"/>
      <c r="N128" s="7"/>
      <c r="O128" s="4"/>
      <c r="P128" s="3"/>
      <c r="Q128" s="3"/>
      <c r="R128" s="3"/>
      <c r="S128" s="3"/>
      <c r="T128" s="3"/>
      <c r="U128" s="3"/>
      <c r="V128" s="3"/>
      <c r="W128" s="3"/>
      <c r="X128" s="3"/>
      <c r="Y128" s="3"/>
      <c r="Z128" s="3"/>
      <c r="AA128" s="3"/>
      <c r="AB128" s="7"/>
      <c r="AC128" s="7"/>
      <c r="AD128" s="7"/>
      <c r="AE128" s="3"/>
    </row>
    <row r="129" spans="2:31" s="6" customFormat="1">
      <c r="B129" s="3"/>
      <c r="C129" s="3"/>
      <c r="D129" s="3"/>
      <c r="E129" s="3"/>
      <c r="F129" s="3"/>
      <c r="G129" s="3"/>
      <c r="H129" s="3"/>
      <c r="I129" s="3"/>
      <c r="J129" s="3"/>
      <c r="K129" s="3"/>
      <c r="L129" s="7"/>
      <c r="M129" s="7"/>
      <c r="N129" s="7"/>
      <c r="O129" s="4"/>
      <c r="P129" s="3"/>
      <c r="Q129" s="3"/>
      <c r="R129" s="3"/>
      <c r="S129" s="3"/>
      <c r="T129" s="3"/>
      <c r="U129" s="3"/>
      <c r="V129" s="3"/>
      <c r="W129" s="3"/>
      <c r="X129" s="3"/>
      <c r="Y129" s="3"/>
      <c r="Z129" s="3"/>
      <c r="AA129" s="3"/>
      <c r="AB129" s="7"/>
      <c r="AC129" s="7"/>
      <c r="AD129" s="7"/>
      <c r="AE129" s="3"/>
    </row>
    <row r="130" spans="2:31" s="6" customFormat="1">
      <c r="B130" s="3"/>
      <c r="C130" s="3"/>
      <c r="D130" s="3"/>
      <c r="E130" s="3"/>
      <c r="F130" s="3"/>
      <c r="G130" s="3"/>
      <c r="H130" s="3"/>
      <c r="I130" s="3"/>
      <c r="J130" s="3"/>
      <c r="K130" s="3"/>
      <c r="L130" s="7"/>
      <c r="M130" s="7"/>
      <c r="N130" s="7"/>
      <c r="O130" s="4"/>
      <c r="P130" s="3"/>
      <c r="Q130" s="3"/>
      <c r="R130" s="3"/>
      <c r="S130" s="3"/>
      <c r="T130" s="3"/>
      <c r="U130" s="3"/>
      <c r="V130" s="3"/>
      <c r="W130" s="3"/>
      <c r="X130" s="3"/>
      <c r="Y130" s="3"/>
      <c r="Z130" s="3"/>
      <c r="AA130" s="3"/>
      <c r="AB130" s="7"/>
      <c r="AC130" s="7"/>
      <c r="AD130" s="7"/>
      <c r="AE130" s="3"/>
    </row>
    <row r="131" spans="2:31" s="6" customFormat="1" ht="12.75" customHeight="1">
      <c r="B131" s="7"/>
      <c r="C131" s="7"/>
      <c r="D131" s="7"/>
      <c r="E131" s="7"/>
      <c r="F131" s="7"/>
      <c r="G131" s="7"/>
      <c r="H131" s="7"/>
      <c r="I131" s="7"/>
      <c r="J131" s="7"/>
      <c r="K131" s="7"/>
      <c r="L131" s="7"/>
      <c r="M131" s="7"/>
      <c r="N131" s="7"/>
      <c r="O131" s="4"/>
      <c r="P131" s="7"/>
      <c r="Q131" s="7"/>
      <c r="R131" s="7"/>
      <c r="S131" s="7"/>
      <c r="T131" s="7"/>
      <c r="U131" s="7"/>
      <c r="V131" s="7"/>
      <c r="W131" s="7"/>
      <c r="X131" s="7"/>
      <c r="Y131" s="7"/>
      <c r="Z131" s="7"/>
      <c r="AA131" s="7"/>
      <c r="AB131" s="7"/>
      <c r="AC131" s="7"/>
      <c r="AD131" s="7"/>
      <c r="AE131" s="3"/>
    </row>
    <row r="132" spans="2:31" s="6" customFormat="1">
      <c r="B132" s="7"/>
      <c r="C132" s="7"/>
      <c r="D132" s="7"/>
      <c r="E132" s="7"/>
      <c r="F132" s="7"/>
      <c r="G132" s="7"/>
      <c r="H132" s="7"/>
      <c r="I132" s="7"/>
      <c r="J132" s="7"/>
      <c r="K132" s="7"/>
      <c r="L132" s="7"/>
      <c r="M132" s="7"/>
      <c r="N132" s="7"/>
      <c r="O132" s="4"/>
      <c r="P132" s="7"/>
      <c r="Q132" s="7"/>
      <c r="R132" s="7"/>
      <c r="S132" s="7"/>
      <c r="T132" s="7"/>
      <c r="U132" s="7"/>
      <c r="V132" s="7"/>
      <c r="W132" s="7"/>
      <c r="X132" s="7"/>
      <c r="Y132" s="7"/>
      <c r="Z132" s="7"/>
      <c r="AA132" s="7"/>
      <c r="AB132" s="7"/>
      <c r="AC132" s="7"/>
      <c r="AD132" s="7"/>
      <c r="AE132" s="3"/>
    </row>
    <row r="133" spans="2:31" s="6" customFormat="1">
      <c r="B133" s="7"/>
      <c r="C133" s="7"/>
      <c r="D133" s="7"/>
      <c r="E133" s="7"/>
      <c r="F133" s="7"/>
      <c r="G133" s="7"/>
      <c r="H133" s="7"/>
      <c r="I133" s="7"/>
      <c r="J133" s="7"/>
      <c r="K133" s="7"/>
      <c r="L133" s="7"/>
      <c r="M133" s="7"/>
      <c r="N133" s="7"/>
      <c r="O133" s="4"/>
      <c r="P133" s="7"/>
      <c r="Q133" s="7"/>
      <c r="R133" s="7"/>
      <c r="S133" s="7"/>
      <c r="T133" s="7"/>
      <c r="U133" s="7"/>
      <c r="V133" s="7"/>
      <c r="W133" s="7"/>
      <c r="X133" s="7"/>
      <c r="Y133" s="7"/>
      <c r="Z133" s="7"/>
      <c r="AA133" s="7"/>
      <c r="AB133" s="7"/>
      <c r="AC133" s="7"/>
      <c r="AD133" s="7"/>
      <c r="AE133" s="3"/>
    </row>
    <row r="134" spans="2:31">
      <c r="B134" s="7"/>
      <c r="C134" s="7"/>
      <c r="D134" s="7"/>
      <c r="E134" s="7"/>
      <c r="F134" s="7"/>
      <c r="G134" s="7"/>
      <c r="H134" s="7"/>
      <c r="I134" s="7"/>
      <c r="J134" s="7"/>
      <c r="K134" s="7"/>
      <c r="L134" s="7"/>
      <c r="M134" s="7"/>
      <c r="N134" s="7"/>
      <c r="O134" s="4"/>
      <c r="P134" s="7"/>
      <c r="Q134" s="7"/>
      <c r="R134" s="7"/>
      <c r="S134" s="7"/>
      <c r="T134" s="7"/>
      <c r="U134" s="7"/>
      <c r="V134" s="7"/>
      <c r="W134" s="7"/>
      <c r="X134" s="7"/>
      <c r="Y134" s="7"/>
      <c r="Z134" s="7"/>
      <c r="AA134" s="7"/>
      <c r="AB134" s="7"/>
      <c r="AC134" s="7"/>
      <c r="AD134" s="7"/>
      <c r="AE134" s="12"/>
    </row>
    <row r="135" spans="2:31">
      <c r="B135" s="7"/>
      <c r="C135" s="7"/>
      <c r="D135" s="7"/>
      <c r="E135" s="7"/>
      <c r="F135" s="7"/>
      <c r="G135" s="7"/>
      <c r="H135" s="7"/>
      <c r="I135" s="7"/>
      <c r="J135" s="7"/>
      <c r="K135" s="7"/>
      <c r="L135" s="7"/>
      <c r="M135" s="7"/>
      <c r="N135" s="7"/>
      <c r="O135" s="4"/>
      <c r="P135" s="7"/>
      <c r="Q135" s="7"/>
      <c r="R135" s="7"/>
      <c r="S135" s="7"/>
      <c r="T135" s="7"/>
      <c r="U135" s="7"/>
      <c r="V135" s="7"/>
      <c r="W135" s="7"/>
      <c r="X135" s="7"/>
      <c r="Y135" s="7"/>
      <c r="Z135" s="7"/>
      <c r="AA135" s="7"/>
      <c r="AB135" s="7"/>
      <c r="AC135" s="7"/>
      <c r="AD135" s="7"/>
      <c r="AE135" s="12"/>
    </row>
    <row r="136" spans="2:31">
      <c r="B136" s="7"/>
      <c r="C136" s="7"/>
      <c r="D136" s="7"/>
      <c r="E136" s="7"/>
      <c r="F136" s="7"/>
      <c r="G136" s="7"/>
      <c r="H136" s="7"/>
      <c r="I136" s="7"/>
      <c r="J136" s="7"/>
      <c r="K136" s="7"/>
      <c r="L136" s="7"/>
      <c r="M136" s="7"/>
      <c r="N136" s="7"/>
      <c r="O136" s="4"/>
      <c r="P136" s="7"/>
      <c r="Q136" s="7"/>
      <c r="R136" s="7"/>
      <c r="S136" s="7"/>
      <c r="T136" s="7"/>
      <c r="U136" s="7"/>
      <c r="V136" s="7"/>
      <c r="W136" s="7"/>
      <c r="X136" s="7"/>
      <c r="Y136" s="7"/>
      <c r="Z136" s="7"/>
      <c r="AA136" s="7"/>
      <c r="AB136" s="7"/>
      <c r="AC136" s="7"/>
      <c r="AD136" s="7"/>
      <c r="AE136" s="12"/>
    </row>
    <row r="137" spans="2:31">
      <c r="B137" s="7"/>
      <c r="C137" s="7"/>
      <c r="D137" s="7"/>
      <c r="E137" s="7"/>
      <c r="F137" s="7"/>
      <c r="G137" s="7"/>
      <c r="H137" s="7"/>
      <c r="I137" s="7"/>
      <c r="J137" s="7"/>
      <c r="K137" s="7"/>
      <c r="L137" s="7"/>
      <c r="M137" s="7"/>
      <c r="N137" s="7"/>
      <c r="O137" s="4"/>
      <c r="P137" s="7"/>
      <c r="Q137" s="7"/>
      <c r="R137" s="7"/>
      <c r="S137" s="7"/>
      <c r="T137" s="7"/>
      <c r="U137" s="7"/>
      <c r="V137" s="7"/>
      <c r="W137" s="7"/>
      <c r="X137" s="7"/>
      <c r="Y137" s="7"/>
      <c r="Z137" s="7"/>
      <c r="AA137" s="7"/>
      <c r="AB137" s="7"/>
      <c r="AC137" s="7"/>
      <c r="AD137" s="7"/>
      <c r="AE137" s="12"/>
    </row>
    <row r="138" spans="2:31">
      <c r="B138" s="7"/>
      <c r="C138" s="7"/>
      <c r="D138" s="7"/>
      <c r="E138" s="7"/>
      <c r="F138" s="7"/>
      <c r="G138" s="7"/>
      <c r="H138" s="7"/>
      <c r="I138" s="7"/>
      <c r="J138" s="7"/>
      <c r="K138" s="7"/>
      <c r="L138" s="7"/>
      <c r="M138" s="7"/>
      <c r="N138" s="7"/>
      <c r="O138" s="4"/>
      <c r="P138" s="7"/>
      <c r="Q138" s="7"/>
      <c r="R138" s="7"/>
      <c r="S138" s="7"/>
      <c r="T138" s="7"/>
      <c r="U138" s="7"/>
      <c r="V138" s="7"/>
      <c r="W138" s="7"/>
      <c r="X138" s="7"/>
      <c r="Y138" s="7"/>
      <c r="Z138" s="7"/>
      <c r="AA138" s="7"/>
      <c r="AB138" s="7"/>
      <c r="AC138" s="7"/>
      <c r="AD138" s="7"/>
      <c r="AE138" s="12"/>
    </row>
    <row r="139" spans="2:31">
      <c r="B139" s="7"/>
      <c r="C139" s="7"/>
      <c r="D139" s="7"/>
      <c r="E139" s="7"/>
      <c r="F139" s="7"/>
      <c r="G139" s="7"/>
      <c r="H139" s="7"/>
      <c r="I139" s="7"/>
      <c r="J139" s="7"/>
      <c r="K139" s="7"/>
      <c r="L139" s="7"/>
      <c r="M139" s="7"/>
      <c r="N139" s="7"/>
      <c r="O139" s="4"/>
      <c r="P139" s="7"/>
      <c r="Q139" s="7"/>
      <c r="R139" s="7"/>
      <c r="S139" s="7"/>
      <c r="T139" s="7"/>
      <c r="U139" s="7"/>
      <c r="V139" s="7"/>
      <c r="W139" s="7"/>
      <c r="X139" s="7"/>
      <c r="Y139" s="7"/>
      <c r="Z139" s="7"/>
      <c r="AA139" s="7"/>
      <c r="AB139" s="7"/>
      <c r="AC139" s="7"/>
      <c r="AD139" s="7"/>
      <c r="AE139" s="12"/>
    </row>
    <row r="140" spans="2:31">
      <c r="B140" s="7"/>
      <c r="C140" s="7"/>
      <c r="D140" s="7"/>
      <c r="E140" s="7"/>
      <c r="F140" s="7"/>
      <c r="G140" s="7"/>
      <c r="H140" s="7"/>
      <c r="I140" s="7"/>
      <c r="J140" s="7"/>
      <c r="K140" s="7"/>
      <c r="L140" s="7"/>
      <c r="M140" s="7"/>
      <c r="N140" s="7"/>
      <c r="O140" s="4"/>
      <c r="P140" s="7"/>
      <c r="Q140" s="7"/>
      <c r="R140" s="7"/>
      <c r="S140" s="7"/>
      <c r="T140" s="7"/>
      <c r="U140" s="7"/>
      <c r="V140" s="7"/>
      <c r="W140" s="7"/>
      <c r="X140" s="7"/>
      <c r="Y140" s="7"/>
      <c r="Z140" s="7"/>
      <c r="AA140" s="7"/>
      <c r="AB140" s="7"/>
      <c r="AC140" s="7"/>
      <c r="AD140" s="7"/>
      <c r="AE140" s="12"/>
    </row>
    <row r="141" spans="2:31" s="6" customFormat="1">
      <c r="B141" s="3"/>
      <c r="C141" s="3"/>
      <c r="D141" s="3"/>
      <c r="E141" s="3"/>
      <c r="F141" s="3"/>
      <c r="G141" s="3"/>
      <c r="H141" s="3"/>
      <c r="I141" s="3"/>
      <c r="J141" s="3"/>
      <c r="K141" s="3"/>
      <c r="L141" s="4"/>
      <c r="M141" s="5"/>
      <c r="N141" s="4"/>
      <c r="O141" s="4"/>
      <c r="P141" s="3"/>
      <c r="Q141" s="3"/>
      <c r="R141" s="3"/>
      <c r="S141" s="3"/>
      <c r="T141" s="3"/>
      <c r="U141" s="3"/>
      <c r="V141" s="3"/>
      <c r="W141" s="3"/>
      <c r="X141" s="3"/>
      <c r="Y141" s="3"/>
      <c r="Z141" s="3"/>
      <c r="AA141" s="3"/>
      <c r="AB141" s="4"/>
      <c r="AC141" s="5"/>
      <c r="AD141" s="4"/>
      <c r="AE141" s="3"/>
    </row>
    <row r="142" spans="2:31" s="6" customFormat="1">
      <c r="B142" s="3"/>
      <c r="C142" s="3"/>
      <c r="D142" s="3"/>
      <c r="E142" s="3"/>
      <c r="F142" s="3"/>
      <c r="G142" s="3"/>
      <c r="H142" s="3"/>
      <c r="I142" s="3"/>
      <c r="J142" s="3"/>
      <c r="K142" s="3"/>
      <c r="L142" s="7"/>
      <c r="M142" s="7"/>
      <c r="N142" s="7"/>
      <c r="O142" s="4"/>
      <c r="P142" s="3"/>
      <c r="Q142" s="3"/>
      <c r="R142" s="3"/>
      <c r="S142" s="3"/>
      <c r="T142" s="3"/>
      <c r="U142" s="3"/>
      <c r="V142" s="3"/>
      <c r="W142" s="3"/>
      <c r="X142" s="3"/>
      <c r="Y142" s="3"/>
      <c r="Z142" s="3"/>
      <c r="AA142" s="3"/>
      <c r="AB142" s="7"/>
      <c r="AC142" s="7"/>
      <c r="AD142" s="7"/>
      <c r="AE142" s="3"/>
    </row>
    <row r="143" spans="2:31" s="6" customFormat="1">
      <c r="B143" s="3"/>
      <c r="C143" s="3"/>
      <c r="D143" s="3"/>
      <c r="E143" s="3"/>
      <c r="F143" s="3"/>
      <c r="G143" s="3"/>
      <c r="H143" s="3"/>
      <c r="I143" s="3"/>
      <c r="J143" s="3"/>
      <c r="K143" s="3"/>
      <c r="L143" s="7"/>
      <c r="M143" s="7"/>
      <c r="N143" s="7"/>
      <c r="O143" s="4"/>
      <c r="P143" s="3"/>
      <c r="Q143" s="3"/>
      <c r="R143" s="3"/>
      <c r="S143" s="3"/>
      <c r="T143" s="3"/>
      <c r="U143" s="3"/>
      <c r="V143" s="3"/>
      <c r="W143" s="3"/>
      <c r="X143" s="3"/>
      <c r="Y143" s="3"/>
      <c r="Z143" s="3"/>
      <c r="AA143" s="3"/>
      <c r="AB143" s="7"/>
      <c r="AC143" s="7"/>
      <c r="AD143" s="7"/>
      <c r="AE143" s="3"/>
    </row>
    <row r="144" spans="2:31" s="6" customFormat="1">
      <c r="B144" s="3"/>
      <c r="C144" s="3"/>
      <c r="D144" s="3"/>
      <c r="E144" s="3"/>
      <c r="F144" s="3"/>
      <c r="G144" s="3"/>
      <c r="H144" s="3"/>
      <c r="I144" s="3"/>
      <c r="J144" s="3"/>
      <c r="K144" s="3"/>
      <c r="L144" s="7"/>
      <c r="M144" s="7"/>
      <c r="N144" s="7"/>
      <c r="O144" s="4"/>
      <c r="P144" s="3"/>
      <c r="Q144" s="3"/>
      <c r="R144" s="3"/>
      <c r="S144" s="3"/>
      <c r="T144" s="3"/>
      <c r="U144" s="3"/>
      <c r="V144" s="3"/>
      <c r="W144" s="3"/>
      <c r="X144" s="3"/>
      <c r="Y144" s="3"/>
      <c r="Z144" s="3"/>
      <c r="AA144" s="3"/>
      <c r="AB144" s="7"/>
      <c r="AC144" s="7"/>
      <c r="AD144" s="7"/>
      <c r="AE144" s="3"/>
    </row>
    <row r="145" spans="2:31" s="6" customFormat="1" ht="12.75" customHeight="1">
      <c r="B145" s="7"/>
      <c r="C145" s="7"/>
      <c r="D145" s="7"/>
      <c r="E145" s="7"/>
      <c r="F145" s="7"/>
      <c r="G145" s="7"/>
      <c r="H145" s="7"/>
      <c r="I145" s="7"/>
      <c r="J145" s="7"/>
      <c r="K145" s="7"/>
      <c r="L145" s="7"/>
      <c r="M145" s="7"/>
      <c r="N145" s="7"/>
      <c r="O145" s="4"/>
      <c r="P145" s="7"/>
      <c r="Q145" s="7"/>
      <c r="R145" s="7"/>
      <c r="S145" s="7"/>
      <c r="T145" s="7"/>
      <c r="U145" s="7"/>
      <c r="V145" s="7"/>
      <c r="W145" s="7"/>
      <c r="X145" s="7"/>
      <c r="Y145" s="7"/>
      <c r="Z145" s="7"/>
      <c r="AA145" s="7"/>
      <c r="AB145" s="7"/>
      <c r="AC145" s="7"/>
      <c r="AD145" s="7"/>
      <c r="AE145" s="3"/>
    </row>
    <row r="146" spans="2:31" s="6" customFormat="1">
      <c r="B146" s="7"/>
      <c r="C146" s="7"/>
      <c r="D146" s="7"/>
      <c r="E146" s="7"/>
      <c r="F146" s="7"/>
      <c r="G146" s="7"/>
      <c r="H146" s="7"/>
      <c r="I146" s="7"/>
      <c r="J146" s="7"/>
      <c r="K146" s="7"/>
      <c r="L146" s="7"/>
      <c r="M146" s="7"/>
      <c r="N146" s="7"/>
      <c r="O146" s="4"/>
      <c r="P146" s="7"/>
      <c r="Q146" s="7"/>
      <c r="R146" s="7"/>
      <c r="S146" s="7"/>
      <c r="T146" s="7"/>
      <c r="U146" s="7"/>
      <c r="V146" s="7"/>
      <c r="W146" s="7"/>
      <c r="X146" s="7"/>
      <c r="Y146" s="7"/>
      <c r="Z146" s="7"/>
      <c r="AA146" s="7"/>
      <c r="AB146" s="7"/>
      <c r="AC146" s="7"/>
      <c r="AD146" s="7"/>
      <c r="AE146" s="3"/>
    </row>
    <row r="147" spans="2:31" s="6" customFormat="1">
      <c r="B147" s="7"/>
      <c r="C147" s="7"/>
      <c r="D147" s="7"/>
      <c r="E147" s="7"/>
      <c r="F147" s="7"/>
      <c r="G147" s="7"/>
      <c r="H147" s="7"/>
      <c r="I147" s="7"/>
      <c r="J147" s="7"/>
      <c r="K147" s="7"/>
      <c r="L147" s="7"/>
      <c r="M147" s="7"/>
      <c r="N147" s="7"/>
      <c r="O147" s="4"/>
      <c r="P147" s="7"/>
      <c r="Q147" s="7"/>
      <c r="R147" s="7"/>
      <c r="S147" s="7"/>
      <c r="T147" s="7"/>
      <c r="U147" s="7"/>
      <c r="V147" s="7"/>
      <c r="W147" s="7"/>
      <c r="X147" s="7"/>
      <c r="Y147" s="7"/>
      <c r="Z147" s="7"/>
      <c r="AA147" s="7"/>
      <c r="AB147" s="7"/>
      <c r="AC147" s="7"/>
      <c r="AD147" s="7"/>
      <c r="AE147" s="3"/>
    </row>
    <row r="148" spans="2:31">
      <c r="B148" s="7"/>
      <c r="C148" s="7"/>
      <c r="D148" s="7"/>
      <c r="E148" s="7"/>
      <c r="F148" s="7"/>
      <c r="G148" s="7"/>
      <c r="H148" s="7"/>
      <c r="I148" s="7"/>
      <c r="J148" s="7"/>
      <c r="K148" s="7"/>
      <c r="L148" s="7"/>
      <c r="M148" s="7"/>
      <c r="N148" s="7"/>
      <c r="O148" s="4"/>
      <c r="P148" s="7"/>
      <c r="Q148" s="7"/>
      <c r="R148" s="7"/>
      <c r="S148" s="7"/>
      <c r="T148" s="7"/>
      <c r="U148" s="7"/>
      <c r="V148" s="7"/>
      <c r="W148" s="7"/>
      <c r="X148" s="7"/>
      <c r="Y148" s="7"/>
      <c r="Z148" s="7"/>
      <c r="AA148" s="7"/>
      <c r="AB148" s="7"/>
      <c r="AC148" s="7"/>
      <c r="AD148" s="7"/>
      <c r="AE148" s="12"/>
    </row>
    <row r="149" spans="2:31">
      <c r="B149" s="7"/>
      <c r="C149" s="7"/>
      <c r="D149" s="7"/>
      <c r="E149" s="7"/>
      <c r="F149" s="7"/>
      <c r="G149" s="7"/>
      <c r="H149" s="7"/>
      <c r="I149" s="7"/>
      <c r="J149" s="7"/>
      <c r="K149" s="7"/>
      <c r="L149" s="7"/>
      <c r="M149" s="7"/>
      <c r="N149" s="7"/>
      <c r="O149" s="4"/>
      <c r="P149" s="7"/>
      <c r="Q149" s="7"/>
      <c r="R149" s="7"/>
      <c r="S149" s="7"/>
      <c r="T149" s="7"/>
      <c r="U149" s="7"/>
      <c r="V149" s="7"/>
      <c r="W149" s="7"/>
      <c r="X149" s="7"/>
      <c r="Y149" s="7"/>
      <c r="Z149" s="7"/>
      <c r="AA149" s="7"/>
      <c r="AB149" s="7"/>
      <c r="AC149" s="7"/>
      <c r="AD149" s="7"/>
      <c r="AE149" s="12"/>
    </row>
    <row r="150" spans="2:31">
      <c r="B150" s="7"/>
      <c r="C150" s="7"/>
      <c r="D150" s="7"/>
      <c r="E150" s="7"/>
      <c r="F150" s="7"/>
      <c r="G150" s="7"/>
      <c r="H150" s="7"/>
      <c r="I150" s="7"/>
      <c r="J150" s="7"/>
      <c r="K150" s="7"/>
      <c r="L150" s="7"/>
      <c r="M150" s="7"/>
      <c r="N150" s="7"/>
      <c r="O150" s="4"/>
      <c r="P150" s="7"/>
      <c r="Q150" s="7"/>
      <c r="R150" s="7"/>
      <c r="S150" s="7"/>
      <c r="T150" s="7"/>
      <c r="U150" s="7"/>
      <c r="V150" s="7"/>
      <c r="W150" s="7"/>
      <c r="X150" s="7"/>
      <c r="Y150" s="7"/>
      <c r="Z150" s="7"/>
      <c r="AA150" s="7"/>
      <c r="AB150" s="7"/>
      <c r="AC150" s="7"/>
      <c r="AD150" s="7"/>
      <c r="AE150" s="12"/>
    </row>
    <row r="151" spans="2:31">
      <c r="B151" s="7"/>
      <c r="C151" s="7"/>
      <c r="D151" s="7"/>
      <c r="E151" s="7"/>
      <c r="F151" s="7"/>
      <c r="G151" s="7"/>
      <c r="H151" s="7"/>
      <c r="I151" s="7"/>
      <c r="J151" s="7"/>
      <c r="K151" s="7"/>
      <c r="L151" s="7"/>
      <c r="M151" s="7"/>
      <c r="N151" s="7"/>
      <c r="O151" s="4"/>
      <c r="P151" s="7"/>
      <c r="Q151" s="7"/>
      <c r="R151" s="7"/>
      <c r="S151" s="7"/>
      <c r="T151" s="7"/>
      <c r="U151" s="7"/>
      <c r="V151" s="7"/>
      <c r="W151" s="7"/>
      <c r="X151" s="7"/>
      <c r="Y151" s="7"/>
      <c r="Z151" s="7"/>
      <c r="AA151" s="7"/>
      <c r="AB151" s="7"/>
      <c r="AC151" s="7"/>
      <c r="AD151" s="7"/>
      <c r="AE151" s="12"/>
    </row>
    <row r="152" spans="2:31">
      <c r="B152" s="7"/>
      <c r="C152" s="7"/>
      <c r="D152" s="7"/>
      <c r="E152" s="7"/>
      <c r="F152" s="7"/>
      <c r="G152" s="7"/>
      <c r="H152" s="7"/>
      <c r="I152" s="7"/>
      <c r="J152" s="7"/>
      <c r="K152" s="7"/>
      <c r="L152" s="7"/>
      <c r="M152" s="7"/>
      <c r="N152" s="7"/>
      <c r="O152" s="4"/>
      <c r="P152" s="7"/>
      <c r="Q152" s="7"/>
      <c r="R152" s="7"/>
      <c r="S152" s="7"/>
      <c r="T152" s="7"/>
      <c r="U152" s="7"/>
      <c r="V152" s="7"/>
      <c r="W152" s="7"/>
      <c r="X152" s="7"/>
      <c r="Y152" s="7"/>
      <c r="Z152" s="7"/>
      <c r="AA152" s="7"/>
      <c r="AB152" s="7"/>
      <c r="AC152" s="7"/>
      <c r="AD152" s="7"/>
      <c r="AE152" s="12"/>
    </row>
    <row r="153" spans="2:31">
      <c r="B153" s="7"/>
      <c r="C153" s="7"/>
      <c r="D153" s="7"/>
      <c r="E153" s="7"/>
      <c r="F153" s="7"/>
      <c r="G153" s="7"/>
      <c r="H153" s="7"/>
      <c r="I153" s="7"/>
      <c r="J153" s="7"/>
      <c r="K153" s="7"/>
      <c r="L153" s="7"/>
      <c r="M153" s="7"/>
      <c r="N153" s="7"/>
      <c r="O153" s="4"/>
      <c r="P153" s="7"/>
      <c r="Q153" s="7"/>
      <c r="R153" s="7"/>
      <c r="S153" s="7"/>
      <c r="T153" s="7"/>
      <c r="U153" s="7"/>
      <c r="V153" s="7"/>
      <c r="W153" s="7"/>
      <c r="X153" s="7"/>
      <c r="Y153" s="7"/>
      <c r="Z153" s="7"/>
      <c r="AA153" s="7"/>
      <c r="AB153" s="7"/>
      <c r="AC153" s="7"/>
      <c r="AD153" s="7"/>
      <c r="AE153" s="12"/>
    </row>
    <row r="154" spans="2:31">
      <c r="B154" s="7"/>
      <c r="C154" s="7"/>
      <c r="D154" s="7"/>
      <c r="E154" s="7"/>
      <c r="F154" s="7"/>
      <c r="G154" s="7"/>
      <c r="H154" s="7"/>
      <c r="I154" s="7"/>
      <c r="J154" s="7"/>
      <c r="K154" s="7"/>
      <c r="L154" s="7"/>
      <c r="M154" s="7"/>
      <c r="N154" s="7"/>
      <c r="O154" s="4"/>
      <c r="P154" s="7"/>
      <c r="Q154" s="7"/>
      <c r="R154" s="7"/>
      <c r="S154" s="7"/>
      <c r="T154" s="7"/>
      <c r="U154" s="7"/>
      <c r="V154" s="7"/>
      <c r="W154" s="7"/>
      <c r="X154" s="7"/>
      <c r="Y154" s="7"/>
      <c r="Z154" s="7"/>
      <c r="AA154" s="7"/>
      <c r="AB154" s="7"/>
      <c r="AC154" s="7"/>
      <c r="AD154" s="7"/>
      <c r="AE154" s="12"/>
    </row>
    <row r="155" spans="2:31" s="6" customFormat="1">
      <c r="B155" s="3"/>
      <c r="C155" s="3"/>
      <c r="D155" s="3"/>
      <c r="E155" s="3"/>
      <c r="F155" s="3"/>
      <c r="G155" s="3"/>
      <c r="H155" s="3"/>
      <c r="I155" s="3"/>
      <c r="J155" s="3"/>
      <c r="K155" s="3"/>
      <c r="L155" s="4"/>
      <c r="M155" s="5"/>
      <c r="N155" s="4"/>
      <c r="O155" s="4"/>
      <c r="P155" s="3"/>
      <c r="Q155" s="3"/>
      <c r="R155" s="3"/>
      <c r="S155" s="3"/>
      <c r="T155" s="3"/>
      <c r="U155" s="3"/>
      <c r="V155" s="3"/>
      <c r="W155" s="3"/>
      <c r="X155" s="3"/>
      <c r="Y155" s="3"/>
      <c r="Z155" s="3"/>
      <c r="AA155" s="3"/>
      <c r="AB155" s="4"/>
      <c r="AC155" s="5"/>
      <c r="AD155" s="4"/>
      <c r="AE155" s="3"/>
    </row>
    <row r="156" spans="2:31" s="6" customFormat="1">
      <c r="B156" s="3"/>
      <c r="C156" s="3"/>
      <c r="D156" s="3"/>
      <c r="E156" s="3"/>
      <c r="F156" s="3"/>
      <c r="G156" s="3"/>
      <c r="H156" s="3"/>
      <c r="I156" s="3"/>
      <c r="J156" s="3"/>
      <c r="K156" s="3"/>
      <c r="L156" s="7"/>
      <c r="M156" s="7"/>
      <c r="N156" s="7"/>
      <c r="O156" s="4"/>
      <c r="P156" s="3"/>
      <c r="Q156" s="3"/>
      <c r="R156" s="3"/>
      <c r="S156" s="3"/>
      <c r="T156" s="3"/>
      <c r="U156" s="3"/>
      <c r="V156" s="3"/>
      <c r="W156" s="3"/>
      <c r="X156" s="3"/>
      <c r="Y156" s="3"/>
      <c r="Z156" s="3"/>
      <c r="AA156" s="3"/>
      <c r="AB156" s="7"/>
      <c r="AC156" s="7"/>
      <c r="AD156" s="7"/>
      <c r="AE156" s="3"/>
    </row>
    <row r="157" spans="2:31" s="6" customFormat="1">
      <c r="B157" s="3"/>
      <c r="C157" s="3"/>
      <c r="D157" s="3"/>
      <c r="E157" s="3"/>
      <c r="F157" s="3"/>
      <c r="G157" s="3"/>
      <c r="H157" s="3"/>
      <c r="I157" s="3"/>
      <c r="J157" s="3"/>
      <c r="K157" s="3"/>
      <c r="L157" s="7"/>
      <c r="M157" s="7"/>
      <c r="N157" s="7"/>
      <c r="O157" s="4"/>
      <c r="P157" s="3"/>
      <c r="Q157" s="3"/>
      <c r="R157" s="3"/>
      <c r="S157" s="3"/>
      <c r="T157" s="3"/>
      <c r="U157" s="3"/>
      <c r="V157" s="3"/>
      <c r="W157" s="3"/>
      <c r="X157" s="3"/>
      <c r="Y157" s="3"/>
      <c r="Z157" s="3"/>
      <c r="AA157" s="3"/>
      <c r="AB157" s="7"/>
      <c r="AC157" s="7"/>
      <c r="AD157" s="7"/>
      <c r="AE157" s="3"/>
    </row>
    <row r="158" spans="2:31" s="6" customFormat="1">
      <c r="B158" s="3"/>
      <c r="C158" s="3"/>
      <c r="D158" s="3"/>
      <c r="E158" s="3"/>
      <c r="F158" s="3"/>
      <c r="G158" s="3"/>
      <c r="H158" s="3"/>
      <c r="I158" s="3"/>
      <c r="J158" s="3"/>
      <c r="K158" s="3"/>
      <c r="L158" s="7"/>
      <c r="M158" s="7"/>
      <c r="N158" s="7"/>
      <c r="O158" s="4"/>
      <c r="P158" s="3"/>
      <c r="Q158" s="3"/>
      <c r="R158" s="3"/>
      <c r="S158" s="3"/>
      <c r="T158" s="3"/>
      <c r="U158" s="3"/>
      <c r="V158" s="3"/>
      <c r="W158" s="3"/>
      <c r="X158" s="3"/>
      <c r="Y158" s="3"/>
      <c r="Z158" s="3"/>
      <c r="AA158" s="3"/>
      <c r="AB158" s="7"/>
      <c r="AC158" s="7"/>
      <c r="AD158" s="7"/>
      <c r="AE158" s="3"/>
    </row>
    <row r="159" spans="2:31" s="6" customFormat="1" ht="12.75" customHeight="1">
      <c r="B159" s="7"/>
      <c r="C159" s="7"/>
      <c r="D159" s="7"/>
      <c r="E159" s="7"/>
      <c r="F159" s="7"/>
      <c r="G159" s="7"/>
      <c r="H159" s="7"/>
      <c r="I159" s="7"/>
      <c r="J159" s="7"/>
      <c r="K159" s="7"/>
      <c r="L159" s="7"/>
      <c r="M159" s="7"/>
      <c r="N159" s="7"/>
      <c r="O159" s="4"/>
      <c r="P159" s="7"/>
      <c r="Q159" s="7"/>
      <c r="R159" s="7"/>
      <c r="S159" s="7"/>
      <c r="T159" s="7"/>
      <c r="U159" s="7"/>
      <c r="V159" s="7"/>
      <c r="W159" s="7"/>
      <c r="X159" s="7"/>
      <c r="Y159" s="7"/>
      <c r="Z159" s="7"/>
      <c r="AA159" s="7"/>
      <c r="AB159" s="7"/>
      <c r="AC159" s="7"/>
      <c r="AD159" s="7"/>
      <c r="AE159" s="3"/>
    </row>
    <row r="160" spans="2:31" s="6" customFormat="1">
      <c r="B160" s="7"/>
      <c r="C160" s="7"/>
      <c r="D160" s="7"/>
      <c r="E160" s="7"/>
      <c r="F160" s="7"/>
      <c r="G160" s="7"/>
      <c r="H160" s="7"/>
      <c r="I160" s="7"/>
      <c r="J160" s="7"/>
      <c r="K160" s="7"/>
      <c r="L160" s="7"/>
      <c r="M160" s="7"/>
      <c r="N160" s="7"/>
      <c r="O160" s="4"/>
      <c r="P160" s="7"/>
      <c r="Q160" s="7"/>
      <c r="R160" s="7"/>
      <c r="S160" s="7"/>
      <c r="T160" s="7"/>
      <c r="U160" s="7"/>
      <c r="V160" s="7"/>
      <c r="W160" s="7"/>
      <c r="X160" s="7"/>
      <c r="Y160" s="7"/>
      <c r="Z160" s="7"/>
      <c r="AA160" s="7"/>
      <c r="AB160" s="7"/>
      <c r="AC160" s="7"/>
      <c r="AD160" s="7"/>
      <c r="AE160" s="3"/>
    </row>
    <row r="161" spans="2:31" s="6" customFormat="1">
      <c r="B161" s="7"/>
      <c r="C161" s="7"/>
      <c r="D161" s="7"/>
      <c r="E161" s="7"/>
      <c r="F161" s="7"/>
      <c r="G161" s="7"/>
      <c r="H161" s="7"/>
      <c r="I161" s="7"/>
      <c r="J161" s="7"/>
      <c r="K161" s="7"/>
      <c r="L161" s="7"/>
      <c r="M161" s="7"/>
      <c r="N161" s="7"/>
      <c r="O161" s="4"/>
      <c r="P161" s="7"/>
      <c r="Q161" s="7"/>
      <c r="R161" s="7"/>
      <c r="S161" s="7"/>
      <c r="T161" s="7"/>
      <c r="U161" s="7"/>
      <c r="V161" s="7"/>
      <c r="W161" s="7"/>
      <c r="X161" s="7"/>
      <c r="Y161" s="7"/>
      <c r="Z161" s="7"/>
      <c r="AA161" s="7"/>
      <c r="AB161" s="7"/>
      <c r="AC161" s="7"/>
      <c r="AD161" s="7"/>
      <c r="AE161" s="3"/>
    </row>
    <row r="162" spans="2:31">
      <c r="B162" s="7"/>
      <c r="C162" s="7"/>
      <c r="D162" s="7"/>
      <c r="E162" s="7"/>
      <c r="F162" s="7"/>
      <c r="G162" s="7"/>
      <c r="H162" s="7"/>
      <c r="I162" s="7"/>
      <c r="J162" s="7"/>
      <c r="K162" s="7"/>
      <c r="L162" s="7"/>
      <c r="M162" s="7"/>
      <c r="N162" s="7"/>
      <c r="O162" s="4"/>
      <c r="P162" s="7"/>
      <c r="Q162" s="7"/>
      <c r="R162" s="7"/>
      <c r="S162" s="7"/>
      <c r="T162" s="7"/>
      <c r="U162" s="7"/>
      <c r="V162" s="7"/>
      <c r="W162" s="7"/>
      <c r="X162" s="7"/>
      <c r="Y162" s="7"/>
      <c r="Z162" s="7"/>
      <c r="AA162" s="7"/>
      <c r="AB162" s="7"/>
      <c r="AC162" s="7"/>
      <c r="AD162" s="7"/>
      <c r="AE162" s="12"/>
    </row>
    <row r="163" spans="2:31">
      <c r="B163" s="7"/>
      <c r="C163" s="7"/>
      <c r="D163" s="7"/>
      <c r="E163" s="7"/>
      <c r="F163" s="7"/>
      <c r="G163" s="7"/>
      <c r="H163" s="7"/>
      <c r="I163" s="7"/>
      <c r="J163" s="7"/>
      <c r="K163" s="7"/>
      <c r="L163" s="7"/>
      <c r="M163" s="7"/>
      <c r="N163" s="7"/>
      <c r="O163" s="4"/>
      <c r="P163" s="7"/>
      <c r="Q163" s="7"/>
      <c r="R163" s="7"/>
      <c r="S163" s="7"/>
      <c r="T163" s="7"/>
      <c r="U163" s="7"/>
      <c r="V163" s="7"/>
      <c r="W163" s="7"/>
      <c r="X163" s="7"/>
      <c r="Y163" s="7"/>
      <c r="Z163" s="7"/>
      <c r="AA163" s="7"/>
      <c r="AB163" s="7"/>
      <c r="AC163" s="7"/>
      <c r="AD163" s="7"/>
      <c r="AE163" s="12"/>
    </row>
    <row r="164" spans="2:31" s="6" customFormat="1">
      <c r="B164" s="7"/>
      <c r="C164" s="7"/>
      <c r="D164" s="7"/>
      <c r="E164" s="7"/>
      <c r="F164" s="7"/>
      <c r="G164" s="7"/>
      <c r="H164" s="7"/>
      <c r="I164" s="7"/>
      <c r="J164" s="7"/>
      <c r="K164" s="7"/>
      <c r="L164" s="7"/>
      <c r="M164" s="7"/>
      <c r="N164" s="7"/>
      <c r="O164" s="4"/>
      <c r="P164" s="7"/>
      <c r="Q164" s="7"/>
      <c r="R164" s="7"/>
      <c r="S164" s="7"/>
      <c r="T164" s="7"/>
      <c r="U164" s="7"/>
      <c r="V164" s="7"/>
      <c r="W164" s="7"/>
      <c r="X164" s="7"/>
      <c r="Y164" s="7"/>
      <c r="Z164" s="7"/>
      <c r="AA164" s="7"/>
      <c r="AB164" s="7"/>
      <c r="AC164" s="7"/>
      <c r="AD164" s="7"/>
      <c r="AE164" s="3"/>
    </row>
    <row r="165" spans="2:31" s="6" customFormat="1">
      <c r="B165" s="7"/>
      <c r="C165" s="7"/>
      <c r="D165" s="7"/>
      <c r="E165" s="7"/>
      <c r="F165" s="7"/>
      <c r="G165" s="7"/>
      <c r="H165" s="7"/>
      <c r="I165" s="7"/>
      <c r="J165" s="7"/>
      <c r="K165" s="7"/>
      <c r="L165" s="7"/>
      <c r="M165" s="7"/>
      <c r="N165" s="7"/>
      <c r="O165" s="4"/>
      <c r="P165" s="7"/>
      <c r="Q165" s="7"/>
      <c r="R165" s="7"/>
      <c r="S165" s="7"/>
      <c r="T165" s="7"/>
      <c r="U165" s="7"/>
      <c r="V165" s="7"/>
      <c r="W165" s="7"/>
      <c r="X165" s="7"/>
      <c r="Y165" s="7"/>
      <c r="Z165" s="7"/>
      <c r="AA165" s="7"/>
      <c r="AB165" s="7"/>
      <c r="AC165" s="7"/>
      <c r="AD165" s="7"/>
      <c r="AE165" s="3"/>
    </row>
    <row r="166" spans="2:31" s="6" customFormat="1">
      <c r="B166" s="7"/>
      <c r="C166" s="7"/>
      <c r="D166" s="7"/>
      <c r="E166" s="7"/>
      <c r="F166" s="7"/>
      <c r="G166" s="7"/>
      <c r="H166" s="7"/>
      <c r="I166" s="7"/>
      <c r="J166" s="7"/>
      <c r="K166" s="7"/>
      <c r="L166" s="7"/>
      <c r="M166" s="7"/>
      <c r="N166" s="7"/>
      <c r="O166" s="4"/>
      <c r="P166" s="7"/>
      <c r="Q166" s="7"/>
      <c r="R166" s="7"/>
      <c r="S166" s="7"/>
      <c r="T166" s="7"/>
      <c r="U166" s="7"/>
      <c r="V166" s="7"/>
      <c r="W166" s="7"/>
      <c r="X166" s="7"/>
      <c r="Y166" s="7"/>
      <c r="Z166" s="7"/>
      <c r="AA166" s="7"/>
      <c r="AB166" s="7"/>
      <c r="AC166" s="7"/>
      <c r="AD166" s="7"/>
      <c r="AE166" s="3"/>
    </row>
    <row r="167" spans="2:31" s="6" customFormat="1">
      <c r="B167" s="7"/>
      <c r="C167" s="7"/>
      <c r="D167" s="7"/>
      <c r="E167" s="7"/>
      <c r="F167" s="7"/>
      <c r="G167" s="7"/>
      <c r="H167" s="7"/>
      <c r="I167" s="7"/>
      <c r="J167" s="7"/>
      <c r="K167" s="7"/>
      <c r="L167" s="7"/>
      <c r="M167" s="7"/>
      <c r="N167" s="7"/>
      <c r="O167" s="4"/>
      <c r="P167" s="7"/>
      <c r="Q167" s="7"/>
      <c r="R167" s="7"/>
      <c r="S167" s="7"/>
      <c r="T167" s="7"/>
      <c r="U167" s="7"/>
      <c r="V167" s="7"/>
      <c r="W167" s="7"/>
      <c r="X167" s="7"/>
      <c r="Y167" s="7"/>
      <c r="Z167" s="7"/>
      <c r="AA167" s="7"/>
      <c r="AB167" s="7"/>
      <c r="AC167" s="7"/>
      <c r="AD167" s="7"/>
      <c r="AE167" s="3"/>
    </row>
    <row r="168" spans="2:31" s="6" customFormat="1">
      <c r="B168" s="7"/>
      <c r="C168" s="7"/>
      <c r="D168" s="7"/>
      <c r="E168" s="7"/>
      <c r="F168" s="7"/>
      <c r="G168" s="7"/>
      <c r="H168" s="7"/>
      <c r="I168" s="7"/>
      <c r="J168" s="7"/>
      <c r="K168" s="7"/>
      <c r="L168" s="7"/>
      <c r="M168" s="7"/>
      <c r="N168" s="7"/>
      <c r="O168" s="4"/>
      <c r="P168" s="7"/>
      <c r="Q168" s="7"/>
      <c r="R168" s="7"/>
      <c r="S168" s="7"/>
      <c r="T168" s="7"/>
      <c r="U168" s="7"/>
      <c r="V168" s="7"/>
      <c r="W168" s="7"/>
      <c r="X168" s="7"/>
      <c r="Y168" s="7"/>
      <c r="Z168" s="7"/>
      <c r="AA168" s="7"/>
      <c r="AB168" s="7"/>
      <c r="AC168" s="7"/>
      <c r="AD168" s="7"/>
      <c r="AE168" s="3"/>
    </row>
    <row r="169" spans="2:31">
      <c r="B169" s="12"/>
      <c r="C169" s="12"/>
      <c r="D169" s="12"/>
      <c r="E169" s="12"/>
      <c r="F169" s="12"/>
      <c r="G169" s="12"/>
      <c r="H169" s="12"/>
      <c r="I169" s="12"/>
      <c r="J169" s="12"/>
      <c r="K169" s="12"/>
      <c r="L169" s="4"/>
      <c r="M169" s="4"/>
      <c r="N169" s="4"/>
      <c r="O169" s="4"/>
      <c r="P169" s="3"/>
      <c r="Q169" s="3"/>
      <c r="R169" s="3"/>
      <c r="S169" s="3"/>
      <c r="T169" s="3"/>
      <c r="U169" s="3"/>
      <c r="V169" s="3"/>
      <c r="W169" s="3"/>
      <c r="X169" s="3"/>
      <c r="Y169" s="3"/>
      <c r="Z169" s="3"/>
      <c r="AA169" s="3"/>
      <c r="AB169" s="4"/>
      <c r="AC169" s="5"/>
      <c r="AD169" s="4"/>
      <c r="AE169" s="12"/>
    </row>
    <row r="170" spans="2:31">
      <c r="B170" s="12"/>
      <c r="C170" s="12"/>
      <c r="D170" s="12"/>
      <c r="E170" s="12"/>
      <c r="F170" s="12"/>
      <c r="G170" s="12"/>
      <c r="H170" s="12"/>
      <c r="I170" s="12"/>
      <c r="J170" s="12"/>
      <c r="K170" s="12"/>
      <c r="L170" s="4"/>
      <c r="M170" s="4"/>
      <c r="N170" s="4"/>
      <c r="O170" s="4"/>
      <c r="P170" s="3"/>
      <c r="Q170" s="3"/>
      <c r="R170" s="3"/>
      <c r="S170" s="3"/>
      <c r="T170" s="3"/>
      <c r="U170" s="3"/>
      <c r="V170" s="3"/>
      <c r="W170" s="3"/>
      <c r="X170" s="3"/>
      <c r="Y170" s="3"/>
      <c r="Z170" s="3"/>
      <c r="AA170" s="3"/>
      <c r="AB170" s="7"/>
      <c r="AC170" s="7"/>
      <c r="AD170" s="7"/>
      <c r="AE170" s="12"/>
    </row>
    <row r="171" spans="2:31">
      <c r="B171" s="12"/>
      <c r="C171" s="12"/>
      <c r="D171" s="12"/>
      <c r="E171" s="12"/>
      <c r="F171" s="12"/>
      <c r="G171" s="12"/>
      <c r="H171" s="12"/>
      <c r="I171" s="12"/>
      <c r="J171" s="12"/>
      <c r="K171" s="12"/>
      <c r="L171" s="4"/>
      <c r="M171" s="4"/>
      <c r="N171" s="4"/>
      <c r="O171" s="4"/>
      <c r="P171" s="3"/>
      <c r="Q171" s="3"/>
      <c r="R171" s="3"/>
      <c r="S171" s="3"/>
      <c r="T171" s="3"/>
      <c r="U171" s="3"/>
      <c r="V171" s="3"/>
      <c r="W171" s="3"/>
      <c r="X171" s="3"/>
      <c r="Y171" s="3"/>
      <c r="Z171" s="3"/>
      <c r="AA171" s="3"/>
      <c r="AB171" s="7"/>
      <c r="AC171" s="7"/>
      <c r="AD171" s="7"/>
      <c r="AE171" s="12"/>
    </row>
    <row r="172" spans="2:31">
      <c r="B172" s="12"/>
      <c r="C172" s="12"/>
      <c r="D172" s="12"/>
      <c r="E172" s="12"/>
      <c r="F172" s="12"/>
      <c r="G172" s="12"/>
      <c r="H172" s="12"/>
      <c r="I172" s="12"/>
      <c r="J172" s="12"/>
      <c r="K172" s="12"/>
      <c r="L172" s="4"/>
      <c r="M172" s="4"/>
      <c r="N172" s="4"/>
      <c r="O172" s="4"/>
      <c r="P172" s="3"/>
      <c r="Q172" s="3"/>
      <c r="R172" s="3"/>
      <c r="S172" s="3"/>
      <c r="T172" s="3"/>
      <c r="U172" s="3"/>
      <c r="V172" s="3"/>
      <c r="W172" s="3"/>
      <c r="X172" s="3"/>
      <c r="Y172" s="3"/>
      <c r="Z172" s="3"/>
      <c r="AA172" s="3"/>
      <c r="AB172" s="7"/>
      <c r="AC172" s="7"/>
      <c r="AD172" s="7"/>
      <c r="AE172" s="12"/>
    </row>
    <row r="173" spans="2:31">
      <c r="B173" s="12"/>
      <c r="C173" s="12"/>
      <c r="D173" s="12"/>
      <c r="E173" s="12"/>
      <c r="F173" s="12"/>
      <c r="G173" s="12"/>
      <c r="H173" s="12"/>
      <c r="I173" s="12"/>
      <c r="J173" s="12"/>
      <c r="K173" s="12"/>
      <c r="L173" s="4"/>
      <c r="M173" s="4"/>
      <c r="N173" s="4"/>
      <c r="O173" s="4"/>
      <c r="P173" s="7"/>
      <c r="Q173" s="7"/>
      <c r="R173" s="7"/>
      <c r="S173" s="7"/>
      <c r="T173" s="7"/>
      <c r="U173" s="7"/>
      <c r="V173" s="7"/>
      <c r="W173" s="7"/>
      <c r="X173" s="7"/>
      <c r="Y173" s="7"/>
      <c r="Z173" s="7"/>
      <c r="AA173" s="7"/>
      <c r="AB173" s="7"/>
      <c r="AC173" s="7"/>
      <c r="AD173" s="7"/>
      <c r="AE173" s="12"/>
    </row>
    <row r="174" spans="2:31">
      <c r="B174" s="12"/>
      <c r="C174" s="12"/>
      <c r="D174" s="12"/>
      <c r="E174" s="12"/>
      <c r="F174" s="12"/>
      <c r="G174" s="12"/>
      <c r="H174" s="12"/>
      <c r="I174" s="12"/>
      <c r="J174" s="12"/>
      <c r="K174" s="12"/>
      <c r="L174" s="4"/>
      <c r="M174" s="4"/>
      <c r="N174" s="4"/>
      <c r="O174" s="4"/>
      <c r="P174" s="7"/>
      <c r="Q174" s="7"/>
      <c r="R174" s="7"/>
      <c r="S174" s="7"/>
      <c r="T174" s="7"/>
      <c r="U174" s="7"/>
      <c r="V174" s="7"/>
      <c r="W174" s="7"/>
      <c r="X174" s="7"/>
      <c r="Y174" s="7"/>
      <c r="Z174" s="7"/>
      <c r="AA174" s="7"/>
      <c r="AB174" s="7"/>
      <c r="AC174" s="7"/>
      <c r="AD174" s="7"/>
      <c r="AE174" s="12"/>
    </row>
    <row r="175" spans="2:31">
      <c r="B175" s="12"/>
      <c r="C175" s="12"/>
      <c r="D175" s="12"/>
      <c r="E175" s="12"/>
      <c r="F175" s="12"/>
      <c r="G175" s="12"/>
      <c r="H175" s="12"/>
      <c r="I175" s="12"/>
      <c r="J175" s="12"/>
      <c r="K175" s="12"/>
      <c r="L175" s="4"/>
      <c r="M175" s="4"/>
      <c r="N175" s="4"/>
      <c r="O175" s="4"/>
      <c r="P175" s="7"/>
      <c r="Q175" s="7"/>
      <c r="R175" s="7"/>
      <c r="S175" s="7"/>
      <c r="T175" s="7"/>
      <c r="U175" s="7"/>
      <c r="V175" s="7"/>
      <c r="W175" s="7"/>
      <c r="X175" s="7"/>
      <c r="Y175" s="7"/>
      <c r="Z175" s="7"/>
      <c r="AA175" s="7"/>
      <c r="AB175" s="7"/>
      <c r="AC175" s="7"/>
      <c r="AD175" s="7"/>
      <c r="AE175" s="12"/>
    </row>
    <row r="176" spans="2:31">
      <c r="B176" s="12"/>
      <c r="C176" s="12"/>
      <c r="D176" s="12"/>
      <c r="E176" s="12"/>
      <c r="F176" s="12"/>
      <c r="G176" s="12"/>
      <c r="H176" s="12"/>
      <c r="I176" s="12"/>
      <c r="J176" s="12"/>
      <c r="K176" s="12"/>
      <c r="L176" s="4"/>
      <c r="M176" s="4"/>
      <c r="N176" s="4"/>
      <c r="O176" s="4"/>
      <c r="P176" s="7"/>
      <c r="Q176" s="7"/>
      <c r="R176" s="7"/>
      <c r="S176" s="7"/>
      <c r="T176" s="7"/>
      <c r="U176" s="7"/>
      <c r="V176" s="7"/>
      <c r="W176" s="7"/>
      <c r="X176" s="7"/>
      <c r="Y176" s="7"/>
      <c r="Z176" s="7"/>
      <c r="AA176" s="7"/>
      <c r="AB176" s="7"/>
      <c r="AC176" s="7"/>
      <c r="AD176" s="7"/>
      <c r="AE176" s="12"/>
    </row>
    <row r="177" spans="2:31">
      <c r="B177" s="12"/>
      <c r="C177" s="12"/>
      <c r="D177" s="12"/>
      <c r="E177" s="12"/>
      <c r="F177" s="12"/>
      <c r="G177" s="12"/>
      <c r="H177" s="12"/>
      <c r="I177" s="12"/>
      <c r="J177" s="12"/>
      <c r="K177" s="12"/>
      <c r="L177" s="4"/>
      <c r="M177" s="4"/>
      <c r="N177" s="4"/>
      <c r="O177" s="4"/>
      <c r="P177" s="7"/>
      <c r="Q177" s="7"/>
      <c r="R177" s="7"/>
      <c r="S177" s="7"/>
      <c r="T177" s="7"/>
      <c r="U177" s="7"/>
      <c r="V177" s="7"/>
      <c r="W177" s="7"/>
      <c r="X177" s="7"/>
      <c r="Y177" s="7"/>
      <c r="Z177" s="7"/>
      <c r="AA177" s="7"/>
      <c r="AB177" s="7"/>
      <c r="AC177" s="7"/>
      <c r="AD177" s="7"/>
      <c r="AE177" s="12"/>
    </row>
    <row r="178" spans="2:31">
      <c r="B178" s="12"/>
      <c r="C178" s="12"/>
      <c r="D178" s="12"/>
      <c r="E178" s="12"/>
      <c r="F178" s="12"/>
      <c r="G178" s="12"/>
      <c r="H178" s="12"/>
      <c r="I178" s="12"/>
      <c r="J178" s="12"/>
      <c r="K178" s="12"/>
      <c r="L178" s="4"/>
      <c r="M178" s="4"/>
      <c r="N178" s="4"/>
      <c r="O178" s="4"/>
      <c r="P178" s="7"/>
      <c r="Q178" s="7"/>
      <c r="R178" s="7"/>
      <c r="S178" s="7"/>
      <c r="T178" s="7"/>
      <c r="U178" s="7"/>
      <c r="V178" s="7"/>
      <c r="W178" s="7"/>
      <c r="X178" s="7"/>
      <c r="Y178" s="7"/>
      <c r="Z178" s="7"/>
      <c r="AA178" s="7"/>
      <c r="AB178" s="7"/>
      <c r="AC178" s="7"/>
      <c r="AD178" s="7"/>
      <c r="AE178" s="12"/>
    </row>
    <row r="179" spans="2:31">
      <c r="B179" s="12"/>
      <c r="C179" s="12"/>
      <c r="D179" s="12"/>
      <c r="E179" s="12"/>
      <c r="F179" s="12"/>
      <c r="G179" s="12"/>
      <c r="H179" s="12"/>
      <c r="I179" s="12"/>
      <c r="J179" s="12"/>
      <c r="K179" s="12"/>
      <c r="L179" s="4"/>
      <c r="M179" s="4"/>
      <c r="N179" s="4"/>
      <c r="O179" s="4"/>
      <c r="P179" s="7"/>
      <c r="Q179" s="7"/>
      <c r="R179" s="7"/>
      <c r="S179" s="7"/>
      <c r="T179" s="7"/>
      <c r="U179" s="7"/>
      <c r="V179" s="7"/>
      <c r="W179" s="7"/>
      <c r="X179" s="7"/>
      <c r="Y179" s="7"/>
      <c r="Z179" s="7"/>
      <c r="AA179" s="7"/>
      <c r="AB179" s="7"/>
      <c r="AC179" s="7"/>
      <c r="AD179" s="7"/>
      <c r="AE179" s="12"/>
    </row>
    <row r="180" spans="2:31">
      <c r="B180" s="12"/>
      <c r="C180" s="12"/>
      <c r="D180" s="12"/>
      <c r="E180" s="12"/>
      <c r="F180" s="12"/>
      <c r="G180" s="12"/>
      <c r="H180" s="12"/>
      <c r="I180" s="12"/>
      <c r="J180" s="12"/>
      <c r="K180" s="12"/>
      <c r="L180" s="4"/>
      <c r="M180" s="4"/>
      <c r="N180" s="4"/>
      <c r="O180" s="4"/>
      <c r="P180" s="7"/>
      <c r="Q180" s="7"/>
      <c r="R180" s="7"/>
      <c r="S180" s="7"/>
      <c r="T180" s="7"/>
      <c r="U180" s="7"/>
      <c r="V180" s="7"/>
      <c r="W180" s="7"/>
      <c r="X180" s="7"/>
      <c r="Y180" s="7"/>
      <c r="Z180" s="7"/>
      <c r="AA180" s="7"/>
      <c r="AB180" s="7"/>
      <c r="AC180" s="7"/>
      <c r="AD180" s="7"/>
      <c r="AE180" s="12"/>
    </row>
    <row r="181" spans="2:31">
      <c r="B181" s="12"/>
      <c r="C181" s="12"/>
      <c r="D181" s="12"/>
      <c r="E181" s="12"/>
      <c r="F181" s="12"/>
      <c r="G181" s="12"/>
      <c r="H181" s="12"/>
      <c r="I181" s="12"/>
      <c r="J181" s="12"/>
      <c r="K181" s="12"/>
      <c r="L181" s="4"/>
      <c r="M181" s="4"/>
      <c r="N181" s="4"/>
      <c r="O181" s="4"/>
      <c r="P181" s="7"/>
      <c r="Q181" s="7"/>
      <c r="R181" s="7"/>
      <c r="S181" s="7"/>
      <c r="T181" s="7"/>
      <c r="U181" s="7"/>
      <c r="V181" s="7"/>
      <c r="W181" s="7"/>
      <c r="X181" s="7"/>
      <c r="Y181" s="7"/>
      <c r="Z181" s="7"/>
      <c r="AA181" s="7"/>
      <c r="AB181" s="7"/>
      <c r="AC181" s="7"/>
      <c r="AD181" s="7"/>
      <c r="AE181" s="12"/>
    </row>
  </sheetData>
  <mergeCells count="1">
    <mergeCell ref="B8:C8"/>
  </mergeCells>
  <pageMargins left="0.7" right="0.7" top="0.75" bottom="0.75" header="0.3" footer="0.3"/>
  <pageSetup paperSize="0" orientation="portrait" horizontalDpi="0" verticalDpi="0" copie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E181"/>
  <sheetViews>
    <sheetView topLeftCell="A40" workbookViewId="0">
      <selection activeCell="D9" sqref="D9"/>
    </sheetView>
  </sheetViews>
  <sheetFormatPr defaultColWidth="9.140625" defaultRowHeight="15"/>
  <cols>
    <col min="1" max="1" width="3" style="1" customWidth="1"/>
    <col min="2" max="2" width="9.140625" style="1"/>
    <col min="3" max="3" width="22.28515625" style="1" bestFit="1" customWidth="1"/>
    <col min="4" max="6" width="35.140625" style="1" customWidth="1"/>
    <col min="7" max="8" width="35" style="1" bestFit="1" customWidth="1"/>
    <col min="9" max="11" width="9.140625" style="1"/>
    <col min="12" max="15" width="9.140625" style="13"/>
    <col min="16" max="16384" width="9.140625" style="1"/>
  </cols>
  <sheetData>
    <row r="5" spans="2:31" s="6" customFormat="1">
      <c r="B5" s="3"/>
      <c r="C5" s="3"/>
      <c r="D5" s="3"/>
      <c r="E5" s="3"/>
      <c r="F5" s="3"/>
      <c r="G5" s="3"/>
      <c r="H5" s="3"/>
      <c r="I5" s="3"/>
      <c r="J5" s="3"/>
      <c r="K5" s="3"/>
      <c r="L5" s="4"/>
      <c r="M5" s="5"/>
      <c r="N5" s="4"/>
      <c r="O5" s="4"/>
      <c r="P5" s="3"/>
      <c r="Q5" s="3"/>
      <c r="R5" s="3"/>
      <c r="S5" s="3"/>
      <c r="T5" s="3"/>
      <c r="U5" s="3"/>
      <c r="V5" s="3"/>
      <c r="W5" s="3"/>
      <c r="X5" s="3"/>
      <c r="Y5" s="3"/>
      <c r="Z5" s="3"/>
      <c r="AA5" s="3"/>
      <c r="AB5" s="4"/>
      <c r="AC5" s="5"/>
      <c r="AD5" s="4"/>
      <c r="AE5" s="3"/>
    </row>
    <row r="6" spans="2:31" s="6" customFormat="1">
      <c r="B6" s="3"/>
      <c r="C6" s="3"/>
      <c r="D6" s="3"/>
      <c r="E6" s="3"/>
      <c r="F6" s="3"/>
      <c r="G6" s="3"/>
      <c r="H6" s="3"/>
      <c r="I6" s="3"/>
      <c r="J6" s="3"/>
      <c r="K6" s="3"/>
      <c r="L6" s="7"/>
      <c r="M6" s="7"/>
      <c r="N6" s="7"/>
      <c r="O6" s="4"/>
      <c r="P6" s="3"/>
      <c r="Q6" s="3"/>
      <c r="R6" s="3"/>
      <c r="S6" s="3"/>
      <c r="T6" s="3"/>
      <c r="U6" s="3"/>
      <c r="V6" s="3"/>
      <c r="W6" s="3"/>
      <c r="X6" s="3"/>
      <c r="Y6" s="3"/>
      <c r="Z6" s="3"/>
      <c r="AA6" s="3"/>
      <c r="AB6" s="7"/>
      <c r="AC6" s="7"/>
      <c r="AD6" s="7"/>
      <c r="AE6" s="3"/>
    </row>
    <row r="7" spans="2:31" s="6" customFormat="1">
      <c r="B7" s="3"/>
      <c r="C7" s="3"/>
      <c r="D7" s="3"/>
      <c r="E7" s="3"/>
      <c r="F7" s="3"/>
      <c r="G7" s="3"/>
      <c r="H7" s="3"/>
      <c r="I7" s="3"/>
      <c r="J7" s="3"/>
      <c r="K7" s="3"/>
      <c r="L7" s="7"/>
      <c r="M7" s="7"/>
      <c r="N7" s="7"/>
      <c r="O7" s="4"/>
      <c r="P7" s="3"/>
      <c r="Q7" s="3"/>
      <c r="R7" s="3"/>
      <c r="S7" s="3"/>
      <c r="T7" s="3"/>
      <c r="U7" s="3"/>
      <c r="V7" s="3"/>
      <c r="W7" s="3"/>
      <c r="X7" s="3"/>
      <c r="Y7" s="3"/>
      <c r="Z7" s="3"/>
      <c r="AA7" s="3"/>
      <c r="AB7" s="7"/>
      <c r="AC7" s="7"/>
      <c r="AD7" s="7"/>
      <c r="AE7" s="3"/>
    </row>
    <row r="8" spans="2:31" s="6" customFormat="1">
      <c r="B8" s="303"/>
      <c r="C8" s="303"/>
      <c r="D8" s="23" t="s">
        <v>57</v>
      </c>
      <c r="E8" s="23" t="s">
        <v>58</v>
      </c>
      <c r="F8" s="23" t="s">
        <v>59</v>
      </c>
      <c r="G8" s="23" t="s">
        <v>60</v>
      </c>
      <c r="H8" s="23" t="s">
        <v>61</v>
      </c>
      <c r="I8" s="7"/>
      <c r="J8" s="7"/>
      <c r="K8" s="7"/>
      <c r="L8" s="7"/>
      <c r="M8" s="7"/>
      <c r="N8" s="7"/>
      <c r="O8" s="4"/>
      <c r="P8" s="7"/>
      <c r="Q8" s="7"/>
      <c r="R8" s="7"/>
      <c r="S8" s="7"/>
      <c r="T8" s="7"/>
      <c r="U8" s="7"/>
      <c r="V8" s="7"/>
      <c r="W8" s="7"/>
      <c r="X8" s="7"/>
      <c r="Y8" s="7"/>
      <c r="Z8" s="7"/>
      <c r="AA8" s="7"/>
      <c r="AB8" s="7"/>
      <c r="AC8" s="7"/>
      <c r="AD8" s="7"/>
      <c r="AE8" s="3"/>
    </row>
    <row r="9" spans="2:31" s="6" customFormat="1" ht="72">
      <c r="B9" s="14" t="str">
        <f>türkçe!B9</f>
        <v>1. HAFTA</v>
      </c>
      <c r="C9" s="14" t="str">
        <f>türkçe!C9</f>
        <v>31/Ağu/2020-04/Eyl/2020</v>
      </c>
      <c r="D9" s="153" t="str">
        <f>CONCATENATE(mat!D9,mat!E9)</f>
        <v>Bütün Yarım                                                                                             M.1.1.4.1. Bütün ve yarımı uygun modeller ile gösterir, bütün ve yarım arasındakiilişkiyi açıklar.M.1.1.4.1. Bütün ve yarımı uygun modeller ile gösterir, bütün ve yarım arasındakiilişkiyi açıklar.</v>
      </c>
      <c r="E9" s="153" t="str">
        <f>CONCATENATE(mat!F9,mat!G9)</f>
        <v>Saatleri Öğrenelim                                                                                   M.1.3.3.1. Tam ve yarım saatleri okur.M.1.3.3.1. Tam ve yarım saatleri okur.</v>
      </c>
      <c r="F9" s="24" t="str">
        <f>CONCATENATE(mat!H9)</f>
        <v>Gün Hafa Ay                                                                                              M.1.3.3.2. Takvim üzerinde günü, hafayı ve ayı belirtir.</v>
      </c>
      <c r="G9" s="24"/>
      <c r="H9" s="24"/>
      <c r="I9" s="7"/>
      <c r="J9" s="7"/>
      <c r="K9" s="7"/>
      <c r="L9" s="7"/>
      <c r="M9" s="7"/>
      <c r="N9" s="7"/>
      <c r="O9" s="4"/>
      <c r="P9" s="7"/>
      <c r="Q9" s="7"/>
      <c r="R9" s="7"/>
      <c r="S9" s="7"/>
      <c r="T9" s="7"/>
      <c r="U9" s="7"/>
      <c r="V9" s="7"/>
      <c r="W9" s="7"/>
      <c r="X9" s="7"/>
      <c r="Y9" s="7"/>
      <c r="Z9" s="7"/>
      <c r="AA9" s="7"/>
      <c r="AB9" s="7"/>
      <c r="AC9" s="7"/>
      <c r="AD9" s="7"/>
      <c r="AE9" s="3"/>
    </row>
    <row r="10" spans="2:31" s="6" customFormat="1" ht="84">
      <c r="B10" s="14" t="str">
        <f>türkçe!B10</f>
        <v>2. HAFTA</v>
      </c>
      <c r="C10" s="14" t="str">
        <f>türkçe!C10</f>
        <v>07/Eyl/2020-11/Eyl/2020</v>
      </c>
      <c r="D10" s="153" t="str">
        <f>CONCATENATE(mat!D10,mat!E10)</f>
        <v>M.1.3.3.3. Belirli olayları ve durumları referans alarak sıralamalar yapar.Cisimleri Özelliklerine Göre Sınıﬂandıralım                                                                                             M.1.2.1.1. Geometrik şekilleri köşe ve kenar sayılarına göre sınıﬂandırarak adlandırır.</v>
      </c>
      <c r="E10" s="153" t="str">
        <f>CONCATENATE(mat!F10,mat!G10)</f>
        <v>M.1.2.1.2. Günlük hayatta kullanılan basit cisimleri, özelliklerine göre sınıﬂandırırve geometrik şekillerle ilişkilendirir.M.1.2.3.1. Nesnelerden, geometrik cisim ya da şekillerden oluşan bir örüntüdekikuralı bulur ve örüntüde eksik bırakılan ögeleri belirleyerek örüntüyü tamamlar.</v>
      </c>
      <c r="F10" s="24" t="str">
        <f>CONCATENATE(mat!H10)</f>
        <v>Tabloları Okuyalım                                                                                    M.1.4.1.1. En çok iki veri grubuna sahip basit tabloları okur.</v>
      </c>
      <c r="G10" s="24"/>
      <c r="H10" s="24"/>
      <c r="I10" s="7"/>
      <c r="J10" s="7"/>
      <c r="K10" s="7"/>
      <c r="L10" s="7"/>
      <c r="M10" s="7"/>
      <c r="N10" s="7"/>
      <c r="O10" s="4"/>
      <c r="P10" s="7"/>
      <c r="Q10" s="7"/>
      <c r="R10" s="7"/>
      <c r="S10" s="7"/>
      <c r="T10" s="7"/>
      <c r="U10" s="7"/>
      <c r="V10" s="7"/>
      <c r="W10" s="7"/>
      <c r="X10" s="7"/>
      <c r="Y10" s="7"/>
      <c r="Z10" s="7"/>
      <c r="AA10" s="7"/>
      <c r="AB10" s="7"/>
      <c r="AC10" s="7"/>
      <c r="AD10" s="7"/>
      <c r="AE10" s="3"/>
    </row>
    <row r="11" spans="2:31" ht="60">
      <c r="B11" s="14" t="str">
        <f>türkçe!B11</f>
        <v>3. HAFTA</v>
      </c>
      <c r="C11" s="14" t="str">
        <f>türkçe!C11</f>
        <v>14/Eyl/2020-18/Eyl/2020</v>
      </c>
      <c r="D11" s="153" t="str">
        <f>CONCATENATE(mat!D11,mat!E11)</f>
        <v>M.1.4.1.1. En çok iki veri grubuna sahip basit tabloları okur.Uzunlukları Karşılaştıralım                                                                                     M.1.3.1.1. Nesneleri uzunlukları yönünden karşılaştırır ve sıralar.</v>
      </c>
      <c r="E11" s="153" t="str">
        <f>CONCATENATE(mat!F11,mat!G11)</f>
        <v>M.1.3.1.1. Nesneleri uzunlukları yönünden karşılaştırır ve sıralar.Sıvıları Ölçelim                                                                                               M.1.3.5.1. Sıvı ölçme etkinliklerinde standart olmayan birimleri kullanarak sıvılarıölçer.</v>
      </c>
      <c r="F11" s="24" t="str">
        <f>CONCATENATE(mat!H11)</f>
        <v>M.1.3.5.2. En az üç özdeş kaptaki sıvı miktarını karşılaştırırve sıralar.</v>
      </c>
      <c r="G11" s="25"/>
      <c r="H11" s="25"/>
      <c r="I11" s="7"/>
      <c r="J11" s="7"/>
      <c r="K11" s="7"/>
      <c r="L11" s="7"/>
      <c r="M11" s="7"/>
      <c r="N11" s="7"/>
      <c r="O11" s="4"/>
      <c r="P11" s="7"/>
      <c r="Q11" s="7"/>
      <c r="R11" s="7"/>
      <c r="S11" s="7"/>
      <c r="T11" s="7"/>
      <c r="U11" s="7"/>
      <c r="V11" s="7"/>
      <c r="W11" s="7"/>
      <c r="X11" s="7"/>
      <c r="Y11" s="7"/>
      <c r="Z11" s="7"/>
      <c r="AA11" s="7"/>
      <c r="AB11" s="7"/>
      <c r="AC11" s="7"/>
      <c r="AD11" s="7"/>
      <c r="AE11" s="12"/>
    </row>
    <row r="12" spans="2:31" ht="84">
      <c r="B12" s="14" t="str">
        <f>türkçe!B12</f>
        <v>4. HAFTA</v>
      </c>
      <c r="C12" s="14" t="str">
        <f>türkçe!C12</f>
        <v>21/Eyl/2020-25/Eyl/2020</v>
      </c>
      <c r="D12" s="153" t="str">
        <f>CONCATENATE(mat!D12,mat!E12)</f>
        <v>M.2.1.1.1. Nesne sayısı 100’e kadar (100 dâhil) olan bir topluluktaki nesnelerin sayısını belirler ve bu sayıyı rakamlarla yazarM.2.1.1.1. Nesne sayısı 100’e kadar (100 dâhil) olan bir topluluktaki nesnelerin sayısını belirler ve bu sayıyı rakamlarla yazar</v>
      </c>
      <c r="E12" s="153" t="str">
        <f>CONCATENATE(mat!F12,mat!G12)</f>
        <v>M.2.1.1.2. Nesne sayısı 100’den az olan bir çokluğu model kullanarak onluk ve birlik gruplara ayırır, sayı ile ifade ederM.2.1.1.2. Nesne sayısı 100’den az olan bir çokluğu model kullanarak onluk ve birlik gruplara ayırır, sayı ile ifade eder</v>
      </c>
      <c r="F12" s="24" t="str">
        <f>CONCATENATE(mat!H12)</f>
        <v>M.2.1.1.2. Nesne sayısı 100’den az olan bir çokluğu model kullanarak onluk ve birlik gruplara ayırır, sayı ile ifade eder</v>
      </c>
      <c r="G12" s="142"/>
      <c r="H12" s="142"/>
      <c r="I12" s="7"/>
      <c r="J12" s="7"/>
      <c r="K12" s="7"/>
      <c r="L12" s="7"/>
      <c r="M12" s="7"/>
      <c r="N12" s="7"/>
      <c r="O12" s="4"/>
      <c r="P12" s="7"/>
      <c r="Q12" s="7"/>
      <c r="R12" s="7"/>
      <c r="S12" s="7"/>
      <c r="T12" s="7"/>
      <c r="U12" s="7"/>
      <c r="V12" s="7"/>
      <c r="W12" s="7"/>
      <c r="X12" s="7"/>
      <c r="Y12" s="7"/>
      <c r="Z12" s="7"/>
      <c r="AA12" s="7"/>
      <c r="AB12" s="7"/>
      <c r="AC12" s="7"/>
      <c r="AD12" s="7"/>
      <c r="AE12" s="12"/>
    </row>
    <row r="13" spans="2:31" ht="72">
      <c r="B13" s="14" t="str">
        <f>türkçe!B13</f>
        <v>5. HAFTA</v>
      </c>
      <c r="C13" s="14" t="str">
        <f>türkçe!C13</f>
        <v>28/Eyl/2020-02/Eki/2020</v>
      </c>
      <c r="D13" s="153" t="str">
        <f>CONCATENATE(mat!D13,mat!E13)</f>
        <v>M.2.1.1.2. Nesne sayısı 100’den az olan bir çokluğu model kullanarak onluk ve birlik gruplara ayırır, sayı ile ifade ederM.2.1.1.3. Verilen bir çokluktaki nesne sayısını tahmin eder, tahminini sayarak kontrol eder.</v>
      </c>
      <c r="E13" s="153" t="str">
        <f>CONCATENATE(mat!F13,mat!G13)</f>
        <v>M.2.1.1.3. Verilen bir çokluktaki nesne sayısını tahmin eder, tahminini sayarak kontrol eder.M.2.1.1.4. 100’den küçük doğal sayıların basamaklarını modeller üzerinde adlandırır, basamaklardaki rakamların basamak değerlerini belirtir</v>
      </c>
      <c r="F13" s="24" t="str">
        <f>CONCATENATE(mat!H13)</f>
        <v>M.2.1.1.4. 100’den küçük doğal sayıların basamaklarını modeller üzerinde adlandırır, basamaklardaki rakamların basamak değerlerini belirtir</v>
      </c>
      <c r="G13" s="142"/>
      <c r="H13" s="142"/>
      <c r="I13" s="7"/>
      <c r="J13" s="7"/>
      <c r="K13" s="7"/>
      <c r="L13" s="7"/>
      <c r="M13" s="7"/>
      <c r="N13" s="7"/>
      <c r="O13" s="4"/>
      <c r="P13" s="7"/>
      <c r="Q13" s="7"/>
      <c r="R13" s="7"/>
      <c r="S13" s="7"/>
      <c r="T13" s="7"/>
      <c r="U13" s="7"/>
      <c r="V13" s="7"/>
      <c r="W13" s="7"/>
      <c r="X13" s="7"/>
      <c r="Y13" s="7"/>
      <c r="Z13" s="7"/>
      <c r="AA13" s="7"/>
      <c r="AB13" s="7"/>
      <c r="AC13" s="7"/>
      <c r="AD13" s="7"/>
      <c r="AE13" s="12"/>
    </row>
    <row r="14" spans="2:31" ht="96">
      <c r="B14" s="14" t="str">
        <f>türkçe!B14</f>
        <v>6. HAFTA</v>
      </c>
      <c r="C14" s="14" t="str">
        <f>türkçe!C14</f>
        <v>05/Eki/2020-09/Eki/2020</v>
      </c>
      <c r="D14" s="153" t="str">
        <f>CONCATENATE(mat!D14,mat!E14)</f>
        <v>M.2.1.1.4. 100’den küçük doğal sayıların basamaklarını modeller üzerinde adlandırır, basamaklardaki rakamların basamak değerlerini belirtirM.2.1.1.4. 100’den küçük doğal sayıların basamaklarını modeller üzerinde adlandırır, basamaklardaki rakamların basamak değerlerini belirtir</v>
      </c>
      <c r="E14" s="153" t="str">
        <f>CONCATENATE(mat!F14,mat!G14)</f>
        <v>M.2.1.1.4. 100’den küçük doğal sayıların basamaklarını modeller üzerinde adlandırır, basamaklardaki rakamların basamak değerlerini belirtirM.2.1.1.5. 100 içinde ikişer, beşer ve onar; 30 içinde üçer; 40 içinde dörder ileriye ve geriye doğru sayar</v>
      </c>
      <c r="F14" s="24" t="str">
        <f>CONCATENATE(mat!H14)</f>
        <v>M.2.1.1.5. 100 içinde ikişer, beşer ve onar; 30 içinde üçer; 40 içinde dörder ileriye ve geriye doğru sayar</v>
      </c>
      <c r="G14" s="142"/>
      <c r="H14" s="142"/>
      <c r="I14" s="7"/>
      <c r="J14" s="7"/>
      <c r="K14" s="7"/>
      <c r="L14" s="7"/>
      <c r="M14" s="7"/>
      <c r="N14" s="7"/>
      <c r="O14" s="4"/>
      <c r="P14" s="7"/>
      <c r="Q14" s="7"/>
      <c r="R14" s="7"/>
      <c r="S14" s="7"/>
      <c r="T14" s="7"/>
      <c r="U14" s="7"/>
      <c r="V14" s="7"/>
      <c r="W14" s="7"/>
      <c r="X14" s="7"/>
      <c r="Y14" s="7"/>
      <c r="Z14" s="7"/>
      <c r="AA14" s="7"/>
      <c r="AB14" s="7"/>
      <c r="AC14" s="7"/>
      <c r="AD14" s="7"/>
      <c r="AE14" s="12"/>
    </row>
    <row r="15" spans="2:31" ht="84">
      <c r="B15" s="14" t="str">
        <f>türkçe!B15</f>
        <v>7. HAFTA</v>
      </c>
      <c r="C15" s="14" t="str">
        <f>türkçe!C15</f>
        <v>12/Eki/2020-16/Eki/2020</v>
      </c>
      <c r="D15" s="153" t="str">
        <f>CONCATENATE(mat!D15,mat!E15)</f>
        <v>M.2.1.1.5. 100 içinde ikişer, beşer ve onar; 30 içinde üçer; 40 içinde dörder ileriye ve geriye doğru sayarM.2.1.1.6. Aralarındaki fark sabit olan sayı örüntülerini tanır, örüntünün kuralını bulur ve eksik bırakılan ögeyi belirleyerek örüntüyü tamamlar.</v>
      </c>
      <c r="E15" s="153" t="str">
        <f>CONCATENATE(mat!F15,mat!G15)</f>
        <v>M.2.1.1.6. Aralarındaki fark sabit olan sayı örüntülerini tanır, örüntünün kuralını bulur ve eksik bırakılan ögeyi belirleyerek örüntüyü tamamlar.M.2.1.1.6. Aralarındaki fark sabit olan sayı örüntülerini tanır, örüntünün kuralını bulur ve eksik bırakılan ögeyi belirleyerek örüntüyü tamamlar.</v>
      </c>
      <c r="F15" s="24" t="str">
        <f>CONCATENATE(mat!H15)</f>
        <v>M.2.1.1.6. Aralarındaki fark sabit olan sayı örüntülerini tanır, örüntünün kuralını bulur ve eksik bırakılan ögeyi belirleyerek örüntüyü tamamlar.</v>
      </c>
      <c r="G15" s="142"/>
      <c r="H15" s="142"/>
      <c r="I15" s="7"/>
      <c r="J15" s="7"/>
      <c r="K15" s="7"/>
      <c r="L15" s="7"/>
      <c r="M15" s="7"/>
      <c r="N15" s="7"/>
      <c r="O15" s="4"/>
      <c r="P15" s="7"/>
      <c r="Q15" s="7"/>
      <c r="R15" s="7"/>
      <c r="S15" s="7"/>
      <c r="T15" s="7"/>
      <c r="U15" s="7"/>
      <c r="V15" s="7"/>
      <c r="W15" s="7"/>
      <c r="X15" s="7"/>
      <c r="Y15" s="7"/>
      <c r="Z15" s="7"/>
      <c r="AA15" s="7"/>
      <c r="AB15" s="7"/>
      <c r="AC15" s="7"/>
      <c r="AD15" s="7"/>
      <c r="AE15" s="12"/>
    </row>
    <row r="16" spans="2:31" ht="60">
      <c r="B16" s="14" t="str">
        <f>türkçe!B16</f>
        <v>8. HAFTA</v>
      </c>
      <c r="C16" s="14" t="str">
        <f>türkçe!C16</f>
        <v>19/Eki/2020-23/Eki/2020</v>
      </c>
      <c r="D16" s="153" t="str">
        <f>CONCATENATE(mat!D16,mat!E16)</f>
        <v>M.2.1.1.7. 100’den küçük doğal sayılar arasında karşılaştırma ve sıralama yaparM.2.1.1.7. 100’den küçük doğal sayılar arasında karşılaştırma ve sıralama yapar</v>
      </c>
      <c r="E16" s="153" t="str">
        <f>CONCATENATE(mat!F16,mat!G16)</f>
        <v>M.2.1.1.8. 100’den küçük doğal sayıların hangi onluğa daha yakın olduğunu belirlerM.2.1.1.8. 100’den küçük doğal sayıların hangi onluğa daha yakın olduğunu belirler</v>
      </c>
      <c r="F16" s="24" t="str">
        <f>CONCATENATE(mat!H16)</f>
        <v>M.2.1.1.8. 100’den küçük doğal sayıların hangi onluğa daha yakın olduğunu belirler</v>
      </c>
      <c r="G16" s="142"/>
      <c r="H16" s="142"/>
      <c r="I16" s="7"/>
      <c r="J16" s="7"/>
      <c r="K16" s="7"/>
      <c r="L16" s="7"/>
      <c r="M16" s="7"/>
      <c r="N16" s="7"/>
      <c r="O16" s="4"/>
      <c r="P16" s="7"/>
      <c r="Q16" s="7"/>
      <c r="R16" s="7"/>
      <c r="S16" s="7"/>
      <c r="T16" s="7"/>
      <c r="U16" s="7"/>
      <c r="V16" s="7"/>
      <c r="W16" s="7"/>
      <c r="X16" s="7"/>
      <c r="Y16" s="7"/>
      <c r="Z16" s="7"/>
      <c r="AA16" s="7"/>
      <c r="AB16" s="7"/>
      <c r="AC16" s="7"/>
      <c r="AD16" s="7"/>
      <c r="AE16" s="12"/>
    </row>
    <row r="17" spans="2:31" ht="72">
      <c r="B17" s="14" t="str">
        <f>türkçe!B17</f>
        <v>9. HAFTA</v>
      </c>
      <c r="C17" s="14" t="str">
        <f>türkçe!C17</f>
        <v>26/Eki/2020-30/Eki/2020</v>
      </c>
      <c r="D17" s="153" t="str">
        <f>CONCATENATE(mat!D17,mat!E17)</f>
        <v>M.2.1.1.8. 100’den küçük doğal sayıların hangi onluğa daha yakın olduğunu belirlerM.2.1.2.1. Toplamları 100’e kadar (100 dâhil) olan doğal sayılarla eldesiz ve eldeli toplama işlemini yapar</v>
      </c>
      <c r="E17" s="153" t="str">
        <f>CONCATENATE(mat!F17,mat!G17)</f>
        <v>M.2.1.2.1. Toplamları 100’e kadar (100 dâhil) olan doğal sayılarla eldesiz ve eldeli toplama işlemini yaparM.2.1.2.1. Toplamları 100’e kadar (100 dâhil) olan doğal sayılarla eldesiz ve eldeli toplama işlemini yapar</v>
      </c>
      <c r="F17" s="24" t="str">
        <f>CONCATENATE(mat!H17)</f>
        <v>M.2.1.2.1. Toplamları 100’e kadar (100 dâhil) olan doğal sayılarla eldesiz ve eldeli toplama işlemini yapar</v>
      </c>
      <c r="G17" s="142"/>
      <c r="H17" s="142"/>
      <c r="I17" s="7"/>
      <c r="J17" s="7"/>
      <c r="K17" s="7"/>
      <c r="L17" s="7"/>
      <c r="M17" s="7"/>
      <c r="N17" s="7"/>
      <c r="O17" s="4"/>
      <c r="P17" s="7"/>
      <c r="Q17" s="7"/>
      <c r="R17" s="7"/>
      <c r="S17" s="7"/>
      <c r="T17" s="7"/>
      <c r="U17" s="7"/>
      <c r="V17" s="7"/>
      <c r="W17" s="7"/>
      <c r="X17" s="7"/>
      <c r="Y17" s="7"/>
      <c r="Z17" s="7"/>
      <c r="AA17" s="7"/>
      <c r="AB17" s="7"/>
      <c r="AC17" s="7"/>
      <c r="AD17" s="7"/>
      <c r="AE17" s="12"/>
    </row>
    <row r="18" spans="2:31" s="6" customFormat="1" ht="72">
      <c r="B18" s="14" t="str">
        <f>türkçe!B18</f>
        <v>10. HAFTA</v>
      </c>
      <c r="C18" s="14" t="str">
        <f>türkçe!C18</f>
        <v>02/Kas/2020-06/Kas/2020</v>
      </c>
      <c r="D18" s="153" t="str">
        <f>CONCATENATE(mat!D18,mat!E18)</f>
        <v>M.2.1.2.1. Toplamları 100’e kadar (100 dâhil) olan doğal sayılarla eldesiz ve eldeli toplama işlemini yaparM.2.1.2.1. Toplamları 100’e kadar (100 dâhil) olan doğal sayılarla eldesiz ve eldeli toplama işlemini yapar</v>
      </c>
      <c r="E18" s="153" t="str">
        <f>CONCATENATE(mat!F18,mat!G18)</f>
        <v>M.2.1.2.1. Toplamları 100’e kadar (100 dâhil) olan doğal sayılarla eldesiz ve eldeli toplama işlemini yaparM.2.1.3.1. 100’e kadar olan doğal sayılarla onluk bozmayı gerektiren ve gerektirmeyen çıkarma işlemini yapar</v>
      </c>
      <c r="F18" s="24" t="str">
        <f>CONCATENATE(mat!H18)</f>
        <v>M.2.1.3.1. 100’e kadar olan doğal sayılarla onluk bozmayı gerektiren ve gerektirmeyen çıkarma işlemini yapar</v>
      </c>
      <c r="G18" s="142"/>
      <c r="H18" s="142"/>
      <c r="I18" s="3"/>
      <c r="J18" s="3"/>
      <c r="K18" s="3"/>
      <c r="L18" s="4"/>
      <c r="M18" s="5"/>
      <c r="N18" s="4"/>
      <c r="O18" s="4"/>
      <c r="P18" s="3"/>
      <c r="Q18" s="3"/>
      <c r="R18" s="3"/>
      <c r="S18" s="3"/>
      <c r="T18" s="3"/>
      <c r="U18" s="3"/>
      <c r="V18" s="3"/>
      <c r="W18" s="3"/>
      <c r="X18" s="3"/>
      <c r="Y18" s="3"/>
      <c r="Z18" s="3"/>
      <c r="AA18" s="3"/>
      <c r="AB18" s="4"/>
      <c r="AC18" s="5"/>
      <c r="AD18" s="4"/>
      <c r="AE18" s="3"/>
    </row>
    <row r="19" spans="2:31" s="6" customFormat="1" ht="72">
      <c r="B19" s="14" t="str">
        <f>türkçe!B19</f>
        <v>11. HAFTA</v>
      </c>
      <c r="C19" s="14" t="str">
        <f>türkçe!C19</f>
        <v>09/Kas/2020-13/Kas/2020</v>
      </c>
      <c r="D19" s="153" t="str">
        <f>CONCATENATE(mat!D19,mat!E19)</f>
        <v>M.2.1.3.1. 100’e kadar olan doğal sayılarla onluk bozmayı gerektiren ve gerektirmeyen çıkarma işlemini yaparM.2.1.3.1. 100’e kadar olan doğal sayılarla onluk bozmayı gerektiren ve gerektirmeyen çıkarma işlemini yapar</v>
      </c>
      <c r="E19" s="153" t="str">
        <f>CONCATENATE(mat!F19,mat!G19)</f>
        <v>M.2.1.3.1. 100’e kadar olan doğal sayılarla onluk bozmayı gerektiren ve gerektirmeyen çıkarma işlemini yaparM.2.1.3.1. 100’e kadar olan doğal sayılarla onluk bozmayı gerektiren ve gerektirmeyen çıkarma işlemini yapar</v>
      </c>
      <c r="F19" s="24" t="str">
        <f>CONCATENATE(mat!H19)</f>
        <v>M.2.1.3.2. 100 içinde 10’un katı olan iki doğal sayının farkını zihinden bulur</v>
      </c>
      <c r="G19" s="142"/>
      <c r="H19" s="142"/>
      <c r="I19" s="3"/>
      <c r="J19" s="3"/>
      <c r="K19" s="3"/>
      <c r="L19" s="7"/>
      <c r="M19" s="7"/>
      <c r="N19" s="7"/>
      <c r="O19" s="4"/>
      <c r="P19" s="3"/>
      <c r="Q19" s="3"/>
      <c r="R19" s="3"/>
      <c r="S19" s="3"/>
      <c r="T19" s="3"/>
      <c r="U19" s="3"/>
      <c r="V19" s="3"/>
      <c r="W19" s="3"/>
      <c r="X19" s="3"/>
      <c r="Y19" s="3"/>
      <c r="Z19" s="3"/>
      <c r="AA19" s="3"/>
      <c r="AB19" s="7"/>
      <c r="AC19" s="7"/>
      <c r="AD19" s="7"/>
      <c r="AE19" s="3"/>
    </row>
    <row r="20" spans="2:31" s="6" customFormat="1" ht="48">
      <c r="B20" s="14" t="str">
        <f>türkçe!B20</f>
        <v>12. HAFTA</v>
      </c>
      <c r="C20" s="14" t="str">
        <f>türkçe!C20</f>
        <v>23/Kas/2020-27/Kas/2020</v>
      </c>
      <c r="D20" s="153" t="str">
        <f>CONCATENATE(mat!D20,mat!E20)</f>
        <v>M.2.1.3.2. 100 içinde 10’un katı olan iki doğal sayının farkını zihinden bulurM.2.1.3.2. 100 içinde 10’un katı olan iki doğal sayının farkını zihinden bulur</v>
      </c>
      <c r="E20" s="153" t="str">
        <f>CONCATENATE(mat!F20,mat!G20)</f>
        <v>M.2.1.3.2. 100 içinde 10’un katı olan iki doğal sayının farkını zihinden bulurM.2.1.2.2. İki sayının toplamında verilmeyen toplananı bulur</v>
      </c>
      <c r="F20" s="24" t="str">
        <f>CONCATENATE(mat!H20)</f>
        <v>M.2.1.2.2. İki sayının toplamında verilmeyen toplananı bulur</v>
      </c>
      <c r="G20" s="142"/>
      <c r="H20" s="142"/>
      <c r="I20" s="3"/>
      <c r="J20" s="3"/>
      <c r="K20" s="3"/>
      <c r="L20" s="7"/>
      <c r="M20" s="7"/>
      <c r="N20" s="7"/>
      <c r="O20" s="4"/>
      <c r="P20" s="3"/>
      <c r="Q20" s="3"/>
      <c r="R20" s="3"/>
      <c r="S20" s="3"/>
      <c r="T20" s="3"/>
      <c r="U20" s="3"/>
      <c r="V20" s="3"/>
      <c r="W20" s="3"/>
      <c r="X20" s="3"/>
      <c r="Y20" s="3"/>
      <c r="Z20" s="3"/>
      <c r="AA20" s="3"/>
      <c r="AB20" s="7"/>
      <c r="AC20" s="7"/>
      <c r="AD20" s="7"/>
      <c r="AE20" s="3"/>
    </row>
    <row r="21" spans="2:31" s="6" customFormat="1" ht="60">
      <c r="B21" s="14" t="str">
        <f>türkçe!B21</f>
        <v>13. HAFTA</v>
      </c>
      <c r="C21" s="14" t="str">
        <f>türkçe!C21</f>
        <v>30/Kas/2020-04/Ara/2020</v>
      </c>
      <c r="D21" s="153" t="str">
        <f>CONCATENATE(mat!D21,mat!E21)</f>
        <v>M.2.1.2.2. İki sayının toplamında verilmeyen toplananı bulurM.2.1.2.2. İki sayının toplamında verilmeyen toplananı bulur</v>
      </c>
      <c r="E21" s="153" t="str">
        <f>CONCATENATE(mat!F21,mat!G21)</f>
        <v>M.2.1.2.3. İki doğal sayının toplamını tahmin eder ve tahminini işlem sonucuyla karşılaştırırM.2.1.2.3. İki doğal sayının toplamını tahmin eder ve tahminini işlem sonucuyla karşılaştırır</v>
      </c>
      <c r="F21" s="24" t="str">
        <f>CONCATENATE(mat!H21)</f>
        <v>M.2.1.2.3. İki doğal sayının toplamını tahmin eder ve tahminini işlem sonucuyla karşılaştırır</v>
      </c>
      <c r="G21" s="142"/>
      <c r="H21" s="142"/>
      <c r="I21" s="3"/>
      <c r="J21" s="3"/>
      <c r="K21" s="3"/>
      <c r="L21" s="7"/>
      <c r="M21" s="7"/>
      <c r="N21" s="7"/>
      <c r="O21" s="4"/>
      <c r="P21" s="3"/>
      <c r="Q21" s="3"/>
      <c r="R21" s="3"/>
      <c r="S21" s="3"/>
      <c r="T21" s="3"/>
      <c r="U21" s="3"/>
      <c r="V21" s="3"/>
      <c r="W21" s="3"/>
      <c r="X21" s="3"/>
      <c r="Y21" s="3"/>
      <c r="Z21" s="3"/>
      <c r="AA21" s="3"/>
      <c r="AB21" s="7"/>
      <c r="AC21" s="7"/>
      <c r="AD21" s="7"/>
      <c r="AE21" s="3"/>
    </row>
    <row r="22" spans="2:31" s="6" customFormat="1" ht="36">
      <c r="B22" s="14" t="str">
        <f>türkçe!B22</f>
        <v>14. HAFTA</v>
      </c>
      <c r="C22" s="14" t="str">
        <f>türkçe!C22</f>
        <v>07/Ara/2020-11/Ara/2020</v>
      </c>
      <c r="D22" s="153" t="str">
        <f>CONCATENATE(mat!D22,mat!E22)</f>
        <v>M.2.1.2.4. Zihinden toplama işlemi yaparM.2.1.2.4. Zihinden toplama işlemi yapar</v>
      </c>
      <c r="E22" s="153" t="str">
        <f>CONCATENATE(mat!F22,mat!G22)</f>
        <v>M.2.1.2.4. Zihinden toplama işlemi yaparM.2.1.2.4. Zihinden toplama işlemi yapar</v>
      </c>
      <c r="F22" s="24" t="str">
        <f>CONCATENATE(mat!H22)</f>
        <v>M.2.1.2.5. Doğal sayılarla toplama işlemini gerektiren problemleri çözer.</v>
      </c>
      <c r="G22" s="142"/>
      <c r="H22" s="142"/>
      <c r="I22" s="7"/>
      <c r="J22" s="7"/>
      <c r="K22" s="7"/>
      <c r="L22" s="7"/>
      <c r="M22" s="7"/>
      <c r="N22" s="7"/>
      <c r="O22" s="4"/>
      <c r="P22" s="7"/>
      <c r="Q22" s="7"/>
      <c r="R22" s="7"/>
      <c r="S22" s="7"/>
      <c r="T22" s="7"/>
      <c r="U22" s="7"/>
      <c r="V22" s="7"/>
      <c r="W22" s="7"/>
      <c r="X22" s="7"/>
      <c r="Y22" s="7"/>
      <c r="Z22" s="7"/>
      <c r="AA22" s="7"/>
      <c r="AB22" s="7"/>
      <c r="AC22" s="7"/>
      <c r="AD22" s="7"/>
      <c r="AE22" s="3"/>
    </row>
    <row r="23" spans="2:31" s="6" customFormat="1" ht="48">
      <c r="B23" s="14" t="str">
        <f>türkçe!B23</f>
        <v>15. HAFTA</v>
      </c>
      <c r="C23" s="14" t="str">
        <f>türkçe!C23</f>
        <v>14/Ara/2020-18/Ara/2020</v>
      </c>
      <c r="D23" s="153" t="str">
        <f>CONCATENATE(mat!D23,mat!E23)</f>
        <v>M.2.1.2.5. Doğal sayılarla toplama işlemini gerektiren problemleri çözer.M.2.1.2.5. Doğal sayılarla toplama işlemini gerektiren problemleri çözer.</v>
      </c>
      <c r="E23" s="153" t="str">
        <f>CONCATENATE(mat!F23,mat!G23)</f>
        <v>M.2.1.2.5. Doğal sayılarla toplama işlemini gerektiren problemleri çözer.M.2.1.2.5. Doğal sayılarla toplama işlemini gerektiren problemleri çözer.</v>
      </c>
      <c r="F23" s="24" t="str">
        <f>CONCATENATE(mat!H23)</f>
        <v>M.2.1.3.3. Doğal sayılarla yapılan çıkarma işleminin sonucunu tahmin eder ve tahminini işlem sonucuyla karşılaştırır</v>
      </c>
      <c r="G23" s="142"/>
      <c r="H23" s="142"/>
      <c r="I23" s="7"/>
      <c r="J23" s="7"/>
      <c r="K23" s="7"/>
      <c r="L23" s="7"/>
      <c r="M23" s="7"/>
      <c r="N23" s="7"/>
      <c r="O23" s="4"/>
      <c r="P23" s="7"/>
      <c r="Q23" s="7"/>
      <c r="R23" s="7"/>
      <c r="S23" s="7"/>
      <c r="T23" s="7"/>
      <c r="U23" s="7"/>
      <c r="V23" s="7"/>
      <c r="W23" s="7"/>
      <c r="X23" s="7"/>
      <c r="Y23" s="7"/>
      <c r="Z23" s="7"/>
      <c r="AA23" s="7"/>
      <c r="AB23" s="7"/>
      <c r="AC23" s="7"/>
      <c r="AD23" s="7"/>
      <c r="AE23" s="3"/>
    </row>
    <row r="24" spans="2:31" s="6" customFormat="1" ht="84">
      <c r="B24" s="14" t="str">
        <f>türkçe!B24</f>
        <v>16. HAFTA</v>
      </c>
      <c r="C24" s="14" t="str">
        <f>türkçe!C24</f>
        <v>21/Ara/2020-25/Ara/2020</v>
      </c>
      <c r="D24" s="153" t="str">
        <f>CONCATENATE(mat!D24,mat!E24)</f>
        <v>M.2.1.3.3. Doğal sayılarla yapılan çıkarma işleminin sonucunu tahmin eder ve tahminini işlem sonucuyla karşılaştırırM.2.1.3.3. Doğal sayılarla yapılan çıkarma işleminin sonucunu tahmin eder ve tahminini işlem sonucuyla karşılaştırır</v>
      </c>
      <c r="E24" s="153" t="str">
        <f>CONCATENATE(mat!F24,mat!G24)</f>
        <v>M.2.1.3.4. Toplama ve çıkarma işlemleri arasındaki ilişkiyi fark eder.M.2.1.3.4. Toplama ve çıkarma işlemleri arasındaki ilişkiyi fark eder.</v>
      </c>
      <c r="F24" s="24" t="str">
        <f>CONCATENATE(mat!H24)</f>
        <v>M.2.1.3.4. Toplama ve çıkarma işlemleri arasındaki ilişkiyi fark eder.</v>
      </c>
      <c r="G24" s="142"/>
      <c r="H24" s="142"/>
      <c r="I24" s="7"/>
      <c r="J24" s="7"/>
      <c r="K24" s="7"/>
      <c r="L24" s="7"/>
      <c r="M24" s="7"/>
      <c r="N24" s="7"/>
      <c r="O24" s="4"/>
      <c r="P24" s="7"/>
      <c r="Q24" s="7"/>
      <c r="R24" s="7"/>
      <c r="S24" s="7"/>
      <c r="T24" s="7"/>
      <c r="U24" s="7"/>
      <c r="V24" s="7"/>
      <c r="W24" s="7"/>
      <c r="X24" s="7"/>
      <c r="Y24" s="7"/>
      <c r="Z24" s="7"/>
      <c r="AA24" s="7"/>
      <c r="AB24" s="7"/>
      <c r="AC24" s="7"/>
      <c r="AD24" s="7"/>
      <c r="AE24" s="3"/>
    </row>
    <row r="25" spans="2:31" s="6" customFormat="1" ht="60">
      <c r="B25" s="14" t="str">
        <f>türkçe!B25</f>
        <v>17. HAFTA</v>
      </c>
      <c r="C25" s="14" t="str">
        <f>türkçe!C25</f>
        <v>28/Ara/2020-01/Oca/2021</v>
      </c>
      <c r="D25" s="153" t="str">
        <f>CONCATENATE(mat!D25,mat!E25)</f>
        <v>M.2.1.3.5. Eşit işaretinin matematiksel ifadeler arasındaki "eşitlik" anlamını fark ederM.2.1.3.5. Eşit işaretinin matematiksel ifadeler arasındaki "eşitlik" anlamını fark eder</v>
      </c>
      <c r="E25" s="153" t="str">
        <f>CONCATENATE(mat!F25,mat!G25)</f>
        <v>M.2.1.3.5. Eşit işaretinin matematiksel ifadeler arasındaki "eşitlik" anlamını fark ederM.2.1.3.6. Doğal sayılarla toplama ve çıkarma işlemini gerektiren problemleri çözer</v>
      </c>
      <c r="F25" s="24" t="str">
        <f>CONCATENATE(mat!H25)</f>
        <v>YILBAŞI TATİLİ</v>
      </c>
      <c r="G25" s="142"/>
      <c r="H25" s="145"/>
      <c r="I25" s="7"/>
      <c r="J25" s="7"/>
      <c r="K25" s="7"/>
      <c r="L25" s="7"/>
      <c r="M25" s="7"/>
      <c r="N25" s="7"/>
      <c r="O25" s="4"/>
      <c r="P25" s="7"/>
      <c r="Q25" s="7"/>
      <c r="R25" s="7"/>
      <c r="S25" s="7"/>
      <c r="T25" s="7"/>
      <c r="U25" s="7"/>
      <c r="V25" s="7"/>
      <c r="W25" s="7"/>
      <c r="X25" s="7"/>
      <c r="Y25" s="7"/>
      <c r="Z25" s="7"/>
      <c r="AA25" s="7"/>
      <c r="AB25" s="7"/>
      <c r="AC25" s="7"/>
      <c r="AD25" s="7"/>
      <c r="AE25" s="3"/>
    </row>
    <row r="26" spans="2:31" ht="60">
      <c r="B26" s="14" t="str">
        <f>türkçe!B26</f>
        <v>18. HAFTA</v>
      </c>
      <c r="C26" s="14" t="str">
        <f>türkçe!C26</f>
        <v>04/Oca/2021-08/Oca/2021</v>
      </c>
      <c r="D26" s="153" t="str">
        <f>CONCATENATE(mat!D26,mat!E26)</f>
        <v>M.2.1.3.6. Doğal sayılarla toplama ve çıkarma işlemini gerektiren problemleri çözerM.2.1.3.6. Doğal sayılarla toplama ve çıkarma işlemini gerektiren problemleri çözer</v>
      </c>
      <c r="E26" s="153" t="str">
        <f>CONCATENATE(mat!F26,mat!G26)</f>
        <v>M.2.3.5.1. Standart olmayan sıvı ölçme birimlerini kullanarak sıvıların miktarını ölçer ve karşılaştırırM.2.3.5.1. Standart olmayan sıvı ölçme birimlerini kullanarak sıvıların miktarını ölçer ve karşılaştırır</v>
      </c>
      <c r="F26" s="24" t="str">
        <f>CONCATENATE(mat!H26)</f>
        <v>M.2.3.5.2. Standart olmayan sıvı ölçme birimleriyle ilgili problemleri çözer</v>
      </c>
      <c r="G26" s="142"/>
      <c r="H26" s="142"/>
      <c r="I26" s="7"/>
      <c r="J26" s="7"/>
      <c r="K26" s="7"/>
      <c r="L26" s="7"/>
      <c r="M26" s="7"/>
      <c r="N26" s="7"/>
      <c r="O26" s="4"/>
      <c r="P26" s="7"/>
      <c r="Q26" s="7"/>
      <c r="R26" s="7"/>
      <c r="S26" s="7"/>
      <c r="T26" s="7"/>
      <c r="U26" s="7"/>
      <c r="V26" s="7"/>
      <c r="W26" s="7"/>
      <c r="X26" s="7"/>
      <c r="Y26" s="7"/>
      <c r="Z26" s="7"/>
      <c r="AA26" s="7"/>
      <c r="AB26" s="7"/>
      <c r="AC26" s="7"/>
      <c r="AD26" s="7"/>
      <c r="AE26" s="12"/>
    </row>
    <row r="27" spans="2:31" ht="48">
      <c r="B27" s="14" t="str">
        <f>türkçe!B27</f>
        <v>19. HAFTA</v>
      </c>
      <c r="C27" s="14" t="str">
        <f>türkçe!C27</f>
        <v>11/Oca/2021-15/Oca/2021</v>
      </c>
      <c r="D27" s="153" t="str">
        <f>CONCATENATE(mat!D27,mat!E27)</f>
        <v>M.2.3.5.2. Standart olmayan sıvı ölçme birimleriyle ilgili problemleri çözerM.2.3.5.2. Standart olmayan sıvı ölçme birimleriyle ilgili problemleri çözer</v>
      </c>
      <c r="E27" s="153" t="str">
        <f>CONCATENATE(mat!F27,mat!G27)</f>
        <v>M.2.2.1.1. Geometrik şekilleri kenar ve köşe sayılarına göre sınıflandırırM.2.2.1.1. Geometrik şekilleri kenar ve köşe sayılarına göre sınıflandırır</v>
      </c>
      <c r="F27" s="24" t="str">
        <f>CONCATENATE(mat!H27)</f>
        <v>M.2.2.1.1. Geometrik şekilleri kenar ve köşe sayılarına göre sınıflandırır</v>
      </c>
      <c r="G27" s="142"/>
      <c r="H27" s="142"/>
      <c r="I27" s="7"/>
      <c r="J27" s="7"/>
      <c r="K27" s="7"/>
      <c r="L27" s="7"/>
      <c r="M27" s="7"/>
      <c r="N27" s="7"/>
      <c r="O27" s="4"/>
      <c r="P27" s="7"/>
      <c r="Q27" s="7"/>
      <c r="R27" s="7"/>
      <c r="S27" s="7"/>
      <c r="T27" s="7"/>
      <c r="U27" s="7"/>
      <c r="V27" s="7"/>
      <c r="W27" s="7"/>
      <c r="X27" s="7"/>
      <c r="Y27" s="7"/>
      <c r="Z27" s="7"/>
      <c r="AA27" s="7"/>
      <c r="AB27" s="7"/>
      <c r="AC27" s="7"/>
      <c r="AD27" s="7"/>
      <c r="AE27" s="12"/>
    </row>
    <row r="28" spans="2:31" ht="48">
      <c r="B28" s="14" t="str">
        <f>türkçe!B28</f>
        <v>20. HAFTA</v>
      </c>
      <c r="C28" s="14" t="str">
        <f>türkçe!C28</f>
        <v>18/Oca/2021-22/Oca/2021</v>
      </c>
      <c r="D28" s="153" t="str">
        <f>CONCATENATE(mat!D28,mat!E28)</f>
        <v>M.2.2.1.1. Geometrik şekilleri kenar ve köşe sayılarına göre sınıflandırırM.2.2.1.2. Şekil modelleri kullanarak yapılar oluşturur, oluşturduğu yapıları çizer</v>
      </c>
      <c r="E28" s="153" t="str">
        <f>CONCATENATE(mat!F28,mat!G28)</f>
        <v>M.2.2.1.2. Şekil modelleri kullanarak yapılar oluşturur, oluşturduğu yapıları çizerM.2.2.1.2. Şekil modelleri kullanarak yapılar oluşturur, oluşturduğu yapıları çizer</v>
      </c>
      <c r="F28" s="24" t="str">
        <f>CONCATENATE(mat!H28)</f>
        <v>M.2.2.1.3. Küp, kare prizma, dikdörtgen prizma, üçgen prizma, silindir ve küreyi modeller üstünde tanır ve ayırt eder</v>
      </c>
      <c r="G28" s="142"/>
      <c r="H28" s="142"/>
      <c r="I28" s="7"/>
      <c r="J28" s="7"/>
      <c r="K28" s="7"/>
      <c r="L28" s="7"/>
      <c r="M28" s="7"/>
      <c r="N28" s="7"/>
      <c r="O28" s="4"/>
      <c r="P28" s="7"/>
      <c r="Q28" s="7"/>
      <c r="R28" s="7"/>
      <c r="S28" s="7"/>
      <c r="T28" s="7"/>
      <c r="U28" s="7"/>
      <c r="V28" s="7"/>
      <c r="W28" s="7"/>
      <c r="X28" s="7"/>
      <c r="Y28" s="7"/>
      <c r="Z28" s="7"/>
      <c r="AA28" s="7"/>
      <c r="AB28" s="7"/>
      <c r="AC28" s="7"/>
      <c r="AD28" s="7"/>
      <c r="AE28" s="12"/>
    </row>
    <row r="29" spans="2:31" ht="84">
      <c r="B29" s="14" t="str">
        <f>türkçe!B29</f>
        <v>21. HAFTA</v>
      </c>
      <c r="C29" s="14" t="str">
        <f>türkçe!C29</f>
        <v>08/Şub/2021-12/Şub/2021</v>
      </c>
      <c r="D29" s="153" t="str">
        <f>CONCATENATE(mat!D29,mat!E29)</f>
        <v>M.2.2.1.3. Küp, kare prizma, dikdörtgen prizma, üçgen prizma, silindir ve küreyi modeller üstünde tanır ve ayırt ederM.2.2.1.3. Küp, kare prizma, dikdörtgen prizma, üçgen prizma, silindir ve küreyi modeller üstünde tanır ve ayırt eder</v>
      </c>
      <c r="E29" s="153" t="str">
        <f>CONCATENATE(mat!F29,mat!G29)</f>
        <v>M.2.2.1.4. Geometrik cisim ve şekillerin yön, konum veya büyüklükleri değiştiğinde biçimsel özelliklerinin değişmediğini fark eder.M.2.2.1.4. Geometrik cisim ve şekillerin yön, konum veya büyüklükleri değiştiğinde biçimsel özelliklerinin değişmediğini fark eder.</v>
      </c>
      <c r="F29" s="24" t="str">
        <f>CONCATENATE(mat!H29)</f>
        <v>M.2.2.1.4. Geometrik cisim ve şekillerin yön, konum veya büyüklükleri değiştiğinde biçimsel özelliklerinin değişmediğini fark eder.</v>
      </c>
      <c r="G29" s="142"/>
      <c r="H29" s="142"/>
      <c r="I29" s="7"/>
      <c r="J29" s="7"/>
      <c r="K29" s="7"/>
      <c r="L29" s="7"/>
      <c r="M29" s="7"/>
      <c r="N29" s="7"/>
      <c r="O29" s="4"/>
      <c r="P29" s="7"/>
      <c r="Q29" s="7"/>
      <c r="R29" s="7"/>
      <c r="S29" s="7"/>
      <c r="T29" s="7"/>
      <c r="U29" s="7"/>
      <c r="V29" s="7"/>
      <c r="W29" s="7"/>
      <c r="X29" s="7"/>
      <c r="Y29" s="7"/>
      <c r="Z29" s="7"/>
      <c r="AA29" s="7"/>
      <c r="AB29" s="7"/>
      <c r="AC29" s="7"/>
      <c r="AD29" s="7"/>
      <c r="AE29" s="12"/>
    </row>
    <row r="30" spans="2:31" ht="48">
      <c r="B30" s="14" t="str">
        <f>türkçe!B30</f>
        <v>22. HAFTA</v>
      </c>
      <c r="C30" s="14" t="str">
        <f>türkçe!C30</f>
        <v>15/Şub/2021-19/Şub/2021</v>
      </c>
      <c r="D30" s="153" t="str">
        <f>CONCATENATE(mat!D30,mat!E30)</f>
        <v>M.2.2.2.1. Yer, yön ve hareket belirtmek için matematiksel dil kullanır.M.2.2.2.1. Yer, yön ve hareket belirtmek için matematiksel dil kullanır.</v>
      </c>
      <c r="E30" s="153" t="str">
        <f>CONCATENATE(mat!F30,mat!G30)</f>
        <v>M.2.2.2.1. Yer, yön ve hareket belirtmek için matematiksel dil kullanır.M.2.2.3.1. Tekrarlayan bir geometrik örüntüde eksik bırakılan ögeleri belirleyerek tamamlar</v>
      </c>
      <c r="F30" s="24" t="str">
        <f>CONCATENATE(mat!H30)</f>
        <v>M.2.2.3.1. Tekrarlayan bir geometrik örüntüde eksik bırakılan ögeleri belirleyerek tamamlar</v>
      </c>
      <c r="G30" s="142"/>
      <c r="H30" s="142"/>
      <c r="I30" s="7"/>
      <c r="J30" s="7"/>
      <c r="K30" s="7"/>
      <c r="L30" s="7"/>
      <c r="M30" s="7"/>
      <c r="N30" s="7"/>
      <c r="O30" s="4"/>
      <c r="P30" s="7"/>
      <c r="Q30" s="7"/>
      <c r="R30" s="7"/>
      <c r="S30" s="7"/>
      <c r="T30" s="7"/>
      <c r="U30" s="7"/>
      <c r="V30" s="7"/>
      <c r="W30" s="7"/>
      <c r="X30" s="7"/>
      <c r="Y30" s="7"/>
      <c r="Z30" s="7"/>
      <c r="AA30" s="7"/>
      <c r="AB30" s="7"/>
      <c r="AC30" s="7"/>
      <c r="AD30" s="7"/>
      <c r="AE30" s="12"/>
    </row>
    <row r="31" spans="2:31" ht="72">
      <c r="B31" s="14" t="str">
        <f>türkçe!B31</f>
        <v>23. HAFTA</v>
      </c>
      <c r="C31" s="14" t="str">
        <f>türkçe!C31</f>
        <v>22/Şub/2021-26/Şub/2021</v>
      </c>
      <c r="D31" s="153" t="str">
        <f>CONCATENATE(mat!D31,mat!E31)</f>
        <v>M.2.2.3.1. Tekrarlayan bir geometrik örüntüde eksik bırakılan ögeleri belirleyerek tamamlarM.2.2.3.2. Bir geometrik örüntüdeki ilişkiyi kullanarak farklı malzemelerle aynı ilişkiye sahip yeni örüntüler oluşturur</v>
      </c>
      <c r="E31" s="153" t="str">
        <f>CONCATENATE(mat!F31,mat!G31)</f>
        <v>M.2.2.3.2. Bir geometrik örüntüdeki ilişkiyi kullanarak farklı malzemelerle aynı ilişkiye sahip yeni örüntüler oluştururM.2.2.3.2. Bir geometrik örüntüdeki ilişkiyi kullanarak farklı malzemelerle aynı ilişkiye sahip yeni örüntüler oluşturur</v>
      </c>
      <c r="F31" s="24" t="str">
        <f>CONCATENATE(mat!H31)</f>
        <v>M.2.1.4.1. Çarpma işleminin tekrarlı toplama anlamına geldiğini açıklar</v>
      </c>
      <c r="G31" s="142"/>
      <c r="H31" s="142"/>
      <c r="I31" s="7"/>
      <c r="J31" s="7"/>
      <c r="K31" s="7"/>
      <c r="L31" s="7"/>
      <c r="M31" s="7"/>
      <c r="N31" s="7"/>
      <c r="O31" s="4"/>
      <c r="P31" s="7"/>
      <c r="Q31" s="7"/>
      <c r="R31" s="7"/>
      <c r="S31" s="7"/>
      <c r="T31" s="7"/>
      <c r="U31" s="7"/>
      <c r="V31" s="7"/>
      <c r="W31" s="7"/>
      <c r="X31" s="7"/>
      <c r="Y31" s="7"/>
      <c r="Z31" s="7"/>
      <c r="AA31" s="7"/>
      <c r="AB31" s="7"/>
      <c r="AC31" s="7"/>
      <c r="AD31" s="7"/>
      <c r="AE31" s="12"/>
    </row>
    <row r="32" spans="2:31" s="6" customFormat="1" ht="48">
      <c r="B32" s="14" t="str">
        <f>türkçe!B32</f>
        <v>24. HAFTA</v>
      </c>
      <c r="C32" s="14" t="str">
        <f>türkçe!C32</f>
        <v>01/Mar/2021-05/Mar/2021</v>
      </c>
      <c r="D32" s="153" t="str">
        <f>CONCATENATE(mat!D32,mat!E32)</f>
        <v>M.2.1.4.1. Çarpma işleminin tekrarlı toplama anlamına geldiğini açıklarM.2.1.4.1. Çarpma işleminin tekrarlı toplama anlamına geldiğini açıklar</v>
      </c>
      <c r="E32" s="153" t="str">
        <f>CONCATENATE(mat!F32,mat!G32)</f>
        <v>M.2.1.4.1. Çarpma işleminin tekrarlı toplama anlamına geldiğini açıklarM.2.1.4.2. Doğal sayılarla çarpma işlemi yapar</v>
      </c>
      <c r="F32" s="24" t="str">
        <f>CONCATENATE(mat!H32)</f>
        <v>M.2.1.4.2. Doğal sayılarla çarpma işlemi yapar</v>
      </c>
      <c r="G32" s="142"/>
      <c r="H32" s="142"/>
      <c r="I32" s="3"/>
      <c r="J32" s="3"/>
      <c r="K32" s="3"/>
      <c r="L32" s="4"/>
      <c r="M32" s="5"/>
      <c r="N32" s="4"/>
      <c r="O32" s="4"/>
      <c r="P32" s="3"/>
      <c r="Q32" s="3"/>
      <c r="R32" s="3"/>
      <c r="S32" s="3"/>
      <c r="T32" s="3"/>
      <c r="U32" s="3"/>
      <c r="V32" s="3"/>
      <c r="W32" s="3"/>
      <c r="X32" s="3"/>
      <c r="Y32" s="3"/>
      <c r="Z32" s="3"/>
      <c r="AA32" s="3"/>
      <c r="AB32" s="4"/>
      <c r="AC32" s="5"/>
      <c r="AD32" s="4"/>
      <c r="AE32" s="3"/>
    </row>
    <row r="33" spans="2:31" s="6" customFormat="1" ht="36">
      <c r="B33" s="14" t="str">
        <f>türkçe!B33</f>
        <v>25. HAFTA</v>
      </c>
      <c r="C33" s="14" t="str">
        <f>türkçe!C33</f>
        <v>08/Mar/2021-12/Mar/2021</v>
      </c>
      <c r="D33" s="153" t="str">
        <f>CONCATENATE(mat!D33,mat!E33)</f>
        <v>M.2.1.4.2. Doğal sayılarla çarpma işlemi yaparM.2.1.4.2. Doğal sayılarla çarpma işlemi yapar</v>
      </c>
      <c r="E33" s="153" t="str">
        <f>CONCATENATE(mat!F33,mat!G33)</f>
        <v>M.2.1.4.2. Doğal sayılarla çarpma işlemi yaparM.2.1.4.2. Doğal sayılarla çarpma işlemi yapar</v>
      </c>
      <c r="F33" s="24" t="str">
        <f>CONCATENATE(mat!H33)</f>
        <v>M.2.1.4.2. Doğal sayılarla çarpma işlemi yapar</v>
      </c>
      <c r="G33" s="142"/>
      <c r="H33" s="142"/>
      <c r="I33" s="3"/>
      <c r="J33" s="3"/>
      <c r="K33" s="3"/>
      <c r="L33" s="7"/>
      <c r="M33" s="7"/>
      <c r="N33" s="7"/>
      <c r="O33" s="4"/>
      <c r="P33" s="3"/>
      <c r="Q33" s="3"/>
      <c r="R33" s="3"/>
      <c r="S33" s="3"/>
      <c r="T33" s="3"/>
      <c r="U33" s="3"/>
      <c r="V33" s="3"/>
      <c r="W33" s="3"/>
      <c r="X33" s="3"/>
      <c r="Y33" s="3"/>
      <c r="Z33" s="3"/>
      <c r="AA33" s="3"/>
      <c r="AB33" s="7"/>
      <c r="AC33" s="7"/>
      <c r="AD33" s="7"/>
      <c r="AE33" s="3"/>
    </row>
    <row r="34" spans="2:31" s="6" customFormat="1" ht="48">
      <c r="B34" s="14" t="str">
        <f>türkçe!B34</f>
        <v>26. HAFTA</v>
      </c>
      <c r="C34" s="14" t="str">
        <f>türkçe!C34</f>
        <v>15/Mar/2021-19/Mar/2021</v>
      </c>
      <c r="D34" s="153" t="str">
        <f>CONCATENATE(mat!D34,mat!E34)</f>
        <v>M.2.1.4.3. Doğal sayılarla çarpma işlemi gerektiren problemler çözerM.2.1.4.3. Doğal sayılarla çarpma işlemi gerektiren problemler çözer</v>
      </c>
      <c r="E34" s="153" t="str">
        <f>CONCATENATE(mat!F34,mat!G34)</f>
        <v>M.2.1.4.3. Doğal sayılarla çarpma işlemi gerektiren problemler çözerM.2.1.4.3. Doğal sayılarla çarpma işlemi gerektiren problemler çözer</v>
      </c>
      <c r="F34" s="24" t="str">
        <f>CONCATENATE(mat!H34)</f>
        <v>M.2.1.4.3. Doğal sayılarla çarpma işlemi gerektiren problemler çözer</v>
      </c>
      <c r="G34" s="142"/>
      <c r="H34" s="142"/>
      <c r="I34" s="3"/>
      <c r="J34" s="3"/>
      <c r="K34" s="3"/>
      <c r="L34" s="7"/>
      <c r="M34" s="7"/>
      <c r="N34" s="7"/>
      <c r="O34" s="4"/>
      <c r="P34" s="3"/>
      <c r="Q34" s="3"/>
      <c r="R34" s="3"/>
      <c r="S34" s="3"/>
      <c r="T34" s="3"/>
      <c r="U34" s="3"/>
      <c r="V34" s="3"/>
      <c r="W34" s="3"/>
      <c r="X34" s="3"/>
      <c r="Y34" s="3"/>
      <c r="Z34" s="3"/>
      <c r="AA34" s="3"/>
      <c r="AB34" s="7"/>
      <c r="AC34" s="7"/>
      <c r="AD34" s="7"/>
      <c r="AE34" s="3"/>
    </row>
    <row r="35" spans="2:31" s="6" customFormat="1" ht="48">
      <c r="B35" s="14" t="str">
        <f>türkçe!B35</f>
        <v>27. HAFTA</v>
      </c>
      <c r="C35" s="14" t="str">
        <f>türkçe!C35</f>
        <v>22/Mar/2021-26/Mar/2021</v>
      </c>
      <c r="D35" s="153" t="str">
        <f>CONCATENATE(mat!D35,mat!E35)</f>
        <v>M.2.1.5.1. Bölme işleminde gruplama ve paylaştırma anlamlarını kullanırM.2.1.5.1. Bölme işleminde gruplama ve paylaştırma anlamlarını kullanır</v>
      </c>
      <c r="E35" s="153" t="str">
        <f>CONCATENATE(mat!F35,mat!G35)</f>
        <v>M.2.1.5.1. Bölme işleminde gruplama ve paylaştırma anlamlarını kullanırM.2.1.5.1. Bölme işleminde gruplama ve paylaştırma anlamlarını kullanır</v>
      </c>
      <c r="F35" s="24" t="str">
        <f>CONCATENATE(mat!H35)</f>
        <v>M.2.1.5.1. Bölme işleminde gruplama ve paylaştırma anlamlarını kullanır</v>
      </c>
      <c r="G35" s="142"/>
      <c r="H35" s="142"/>
      <c r="I35" s="3"/>
      <c r="J35" s="3"/>
      <c r="K35" s="3"/>
      <c r="L35" s="7"/>
      <c r="M35" s="7"/>
      <c r="N35" s="7"/>
      <c r="O35" s="4"/>
      <c r="P35" s="3"/>
      <c r="Q35" s="3"/>
      <c r="R35" s="3"/>
      <c r="S35" s="3"/>
      <c r="T35" s="3"/>
      <c r="U35" s="3"/>
      <c r="V35" s="3"/>
      <c r="W35" s="3"/>
      <c r="X35" s="3"/>
      <c r="Y35" s="3"/>
      <c r="Z35" s="3"/>
      <c r="AA35" s="3"/>
      <c r="AB35" s="7"/>
      <c r="AC35" s="7"/>
      <c r="AD35" s="7"/>
      <c r="AE35" s="3"/>
    </row>
    <row r="36" spans="2:31" s="6" customFormat="1" ht="48">
      <c r="B36" s="14" t="str">
        <f>türkçe!B36</f>
        <v>28. HAFTA</v>
      </c>
      <c r="C36" s="14" t="str">
        <f>türkçe!C36</f>
        <v>29/Mar/2021-02/Nis/2021</v>
      </c>
      <c r="D36" s="153" t="str">
        <f>CONCATENATE(mat!D36,mat!E36)</f>
        <v>M.2.1.5.1. Bölme işleminde gruplama ve paylaştırma anlamlarını kullanırM.2.1.5.1. Bölme işleminde gruplama ve paylaştırma anlamlarını kullanır</v>
      </c>
      <c r="E36" s="153" t="str">
        <f>CONCATENATE(mat!F36,mat!G36)</f>
        <v>M.2.1.5.2. Bölme işlemini yapar, bölme işleminin işaretini (÷) kullanırM.2.1.5.2. Bölme işlemini yapar, bölme işleminin işaretini (÷) kullanır</v>
      </c>
      <c r="F36" s="24" t="str">
        <f>CONCATENATE(mat!H36)</f>
        <v>M.2.1.5.2. Bölme işlemini yapar, bölme işleminin işaretini (÷) kullanır</v>
      </c>
      <c r="G36" s="142"/>
      <c r="H36" s="142"/>
      <c r="I36" s="7"/>
      <c r="J36" s="7"/>
      <c r="K36" s="7"/>
      <c r="L36" s="7"/>
      <c r="M36" s="7"/>
      <c r="N36" s="7"/>
      <c r="O36" s="4"/>
      <c r="P36" s="7"/>
      <c r="Q36" s="7"/>
      <c r="R36" s="7"/>
      <c r="S36" s="7"/>
      <c r="T36" s="7"/>
      <c r="U36" s="7"/>
      <c r="V36" s="7"/>
      <c r="W36" s="7"/>
      <c r="X36" s="7"/>
      <c r="Y36" s="7"/>
      <c r="Z36" s="7"/>
      <c r="AA36" s="7"/>
      <c r="AB36" s="7"/>
      <c r="AC36" s="7"/>
      <c r="AD36" s="7"/>
      <c r="AE36" s="3"/>
    </row>
    <row r="37" spans="2:31" s="6" customFormat="1" ht="48">
      <c r="B37" s="14" t="str">
        <f>türkçe!B37</f>
        <v>29. HAFTA</v>
      </c>
      <c r="C37" s="14" t="str">
        <f>türkçe!C37</f>
        <v>05/Nis/2021-09/Nis/2021</v>
      </c>
      <c r="D37" s="153" t="str">
        <f>CONCATENATE(mat!D37,mat!E37)</f>
        <v>M.2.1.5.2. Bölme işlemini yapar, bölme işleminin işaretini (÷) kullanırM.2.1.5.2. Bölme işlemini yapar, bölme işleminin işaretini (÷) kullanır</v>
      </c>
      <c r="E37" s="153" t="str">
        <f>CONCATENATE(mat!F37,mat!G37)</f>
        <v>M.2.1.5.2. Bölme işlemini yapar, bölme işleminin işaretini (÷) kullanırM.2.1.5.2. Bölme işlemini yapar, bölme işleminin işaretini (÷) kullanır</v>
      </c>
      <c r="F37" s="24" t="str">
        <f>CONCATENATE(mat!H37)</f>
        <v>M.2.1.5.2. Bölme işlemini yapar, bölme işleminin işaretini (÷) kullanır</v>
      </c>
      <c r="G37" s="142"/>
      <c r="H37" s="142"/>
      <c r="I37" s="7"/>
      <c r="J37" s="7"/>
      <c r="K37" s="7"/>
      <c r="L37" s="7"/>
      <c r="M37" s="7"/>
      <c r="N37" s="7"/>
      <c r="O37" s="4"/>
      <c r="P37" s="7"/>
      <c r="Q37" s="7"/>
      <c r="R37" s="7"/>
      <c r="S37" s="7"/>
      <c r="T37" s="7"/>
      <c r="U37" s="7"/>
      <c r="V37" s="7"/>
      <c r="W37" s="7"/>
      <c r="X37" s="7"/>
      <c r="Y37" s="7"/>
      <c r="Z37" s="7"/>
      <c r="AA37" s="7"/>
      <c r="AB37" s="7"/>
      <c r="AC37" s="7"/>
      <c r="AD37" s="7"/>
      <c r="AE37" s="3"/>
    </row>
    <row r="38" spans="2:31" s="6" customFormat="1" ht="72">
      <c r="B38" s="14" t="str">
        <f>türkçe!B38</f>
        <v>30. HAFTA</v>
      </c>
      <c r="C38" s="14" t="str">
        <f>türkçe!C38</f>
        <v>19/Nis/2021-23/Nis/2021</v>
      </c>
      <c r="D38" s="153" t="str">
        <f>CONCATENATE(mat!D38,mat!E38)</f>
        <v>M.2.1.6.1. Bütün, yarım ve çeyreği uygun modeller ile gösterir; bütün, yarım ve çeyrek arasındaki ilişkiyi açıklarM.2.1.6.1. Bütün, yarım ve çeyreği uygun modeller ile gösterir; bütün, yarım ve çeyrek arasındaki ilişkiyi açıklar</v>
      </c>
      <c r="E38" s="153" t="str">
        <f>CONCATENATE(mat!F38,mat!G38)</f>
        <v>M.2.1.6.1. Bütün, yarım ve çeyreği uygun modeller ile gösterir; bütün, yarım ve çeyrek arasındaki ilişkiyi açıklarM.2.1.6.1. Bütün, yarım ve çeyreği uygun modeller ile gösterir; bütün, yarım ve çeyrek arasındaki ilişkiyi açıklar</v>
      </c>
      <c r="F38" s="24" t="str">
        <f>CONCATENATE(mat!H38)</f>
        <v>ULUSAL EGEMENLİK VE ÇOCUK BAYRAMI</v>
      </c>
      <c r="G38" s="142"/>
      <c r="H38" s="111"/>
      <c r="I38" s="7"/>
      <c r="J38" s="7"/>
      <c r="K38" s="7"/>
      <c r="L38" s="7"/>
      <c r="M38" s="7"/>
      <c r="N38" s="7"/>
      <c r="O38" s="4"/>
      <c r="P38" s="7"/>
      <c r="Q38" s="7"/>
      <c r="R38" s="7"/>
      <c r="S38" s="7"/>
      <c r="T38" s="7"/>
      <c r="U38" s="7"/>
      <c r="V38" s="7"/>
      <c r="W38" s="7"/>
      <c r="X38" s="7"/>
      <c r="Y38" s="7"/>
      <c r="Z38" s="7"/>
      <c r="AA38" s="7"/>
      <c r="AB38" s="7"/>
      <c r="AC38" s="7"/>
      <c r="AD38" s="7"/>
      <c r="AE38" s="3"/>
    </row>
    <row r="39" spans="2:31" s="6" customFormat="1" ht="36">
      <c r="B39" s="14" t="str">
        <f>türkçe!B39</f>
        <v>31. HAFTA</v>
      </c>
      <c r="C39" s="14" t="str">
        <f>türkçe!C39</f>
        <v>26/Nis/2021-30/Nis/2021</v>
      </c>
      <c r="D39" s="153" t="str">
        <f>CONCATENATE(mat!D39,mat!E39)</f>
        <v>M.2.3.3.1. Tam, yarım ve çeyrek saatleri okur ve gösterirM.2.3.3.1. Tam, yarım ve çeyrek saatleri okur ve gösterir</v>
      </c>
      <c r="E39" s="153" t="str">
        <f>CONCATENATE(mat!F39,mat!G39)</f>
        <v>M.2.3.3.2. Zaman ölçme birimleri arasındaki ilişkiyi açıklarM.2.3.3.2. Zaman ölçme birimleri arasındaki ilişkiyi açıklar</v>
      </c>
      <c r="F39" s="24" t="str">
        <f>CONCATENATE(mat!H39)</f>
        <v>M.2.3.3.2. Zaman ölçme birimleri arasındaki ilişkiyi açıklar</v>
      </c>
      <c r="G39" s="143"/>
      <c r="H39" s="142"/>
      <c r="I39" s="7"/>
      <c r="J39" s="7"/>
      <c r="K39" s="7"/>
      <c r="L39" s="7"/>
      <c r="M39" s="7"/>
      <c r="N39" s="7"/>
      <c r="O39" s="4"/>
      <c r="P39" s="7"/>
      <c r="Q39" s="7"/>
      <c r="R39" s="7"/>
      <c r="S39" s="7"/>
      <c r="T39" s="7"/>
      <c r="U39" s="7"/>
      <c r="V39" s="7"/>
      <c r="W39" s="7"/>
      <c r="X39" s="7"/>
      <c r="Y39" s="7"/>
      <c r="Z39" s="7"/>
      <c r="AA39" s="7"/>
      <c r="AB39" s="7"/>
      <c r="AC39" s="7"/>
      <c r="AD39" s="7"/>
      <c r="AE39" s="3"/>
    </row>
    <row r="40" spans="2:31" ht="36">
      <c r="B40" s="14" t="str">
        <f>türkçe!B40</f>
        <v>32. HAFTA</v>
      </c>
      <c r="C40" s="14" t="str">
        <f>türkçe!C40</f>
        <v>03/May/2021-07/May/2021</v>
      </c>
      <c r="D40" s="153" t="str">
        <f>CONCATENATE(mat!D40,mat!E40)</f>
        <v>M.2.3.3.3. Zaman ölçme birimleriyle ilgili problemleri çözerM.2.3.3.3. Zaman ölçme birimleriyle ilgili problemleri çözer</v>
      </c>
      <c r="E40" s="153" t="str">
        <f>CONCATENATE(mat!F40,mat!G40)</f>
        <v>M.2.3.3.3. Zaman ölçme birimleriyle ilgili problemleri çözerM.2.3.2.1. Kuruş ve lira arasındaki ilişkiyi fark eder</v>
      </c>
      <c r="F40" s="24" t="str">
        <f>CONCATENATE(mat!H40)</f>
        <v>M.2.3.2.1. Kuruş ve lira arasındaki ilişkiyi fark eder</v>
      </c>
      <c r="G40" s="142"/>
      <c r="H40" s="143"/>
      <c r="I40" s="7"/>
      <c r="J40" s="7"/>
      <c r="K40" s="7"/>
      <c r="L40" s="7"/>
      <c r="M40" s="7"/>
      <c r="N40" s="7"/>
      <c r="O40" s="4"/>
      <c r="P40" s="7"/>
      <c r="Q40" s="7"/>
      <c r="R40" s="7"/>
      <c r="S40" s="7"/>
      <c r="T40" s="7"/>
      <c r="U40" s="7"/>
      <c r="V40" s="7"/>
      <c r="W40" s="7"/>
      <c r="X40" s="7"/>
      <c r="Y40" s="7"/>
      <c r="Z40" s="7"/>
      <c r="AA40" s="7"/>
      <c r="AB40" s="7"/>
      <c r="AC40" s="7"/>
      <c r="AD40" s="7"/>
      <c r="AE40" s="12"/>
    </row>
    <row r="41" spans="2:31" ht="60">
      <c r="B41" s="14" t="str">
        <f>türkçe!B41</f>
        <v>33. HAFTA</v>
      </c>
      <c r="C41" s="14" t="str">
        <f>türkçe!C41</f>
        <v>10/May/2021-14/May/2021</v>
      </c>
      <c r="D41" s="153" t="str">
        <f>CONCATENATE(mat!D41,mat!E41)</f>
        <v>M.2.3.2.2. Değeri 100 lirayı geçmeyecek biçimde farklı miktarlardaki paraları karşılaştırırM.2.3.2.2. Değeri 100 lirayı geçmeyecek biçimde farklı miktarlardaki paraları karşılaştırır</v>
      </c>
      <c r="E41" s="153" t="str">
        <f>CONCATENATE(mat!F41,mat!G41)</f>
        <v>M.2.3.2.3. Paralarımızla ilgili problemleri çözerM.2.3.2.3. Paralarımızla ilgili problemleri çözer</v>
      </c>
      <c r="F41" s="24" t="str">
        <f>CONCATENATE(mat!H41)</f>
        <v>M.2.3.2.3. Paralarımızla ilgili problemleri çözer</v>
      </c>
      <c r="G41" s="142"/>
      <c r="H41" s="142"/>
      <c r="I41" s="7"/>
      <c r="J41" s="7"/>
      <c r="K41" s="7"/>
      <c r="L41" s="7"/>
      <c r="M41" s="7"/>
      <c r="N41" s="7"/>
      <c r="O41" s="4"/>
      <c r="P41" s="7"/>
      <c r="Q41" s="7"/>
      <c r="R41" s="7"/>
      <c r="S41" s="7"/>
      <c r="T41" s="7"/>
      <c r="U41" s="7"/>
      <c r="V41" s="7"/>
      <c r="W41" s="7"/>
      <c r="X41" s="7"/>
      <c r="Y41" s="7"/>
      <c r="Z41" s="7"/>
      <c r="AA41" s="7"/>
      <c r="AB41" s="7"/>
      <c r="AC41" s="7"/>
      <c r="AD41" s="7"/>
      <c r="AE41" s="12"/>
    </row>
    <row r="42" spans="2:31" ht="72">
      <c r="B42" s="14" t="str">
        <f>türkçe!B42</f>
        <v>34. HAFTA</v>
      </c>
      <c r="C42" s="14" t="str">
        <f>türkçe!C42</f>
        <v>17/May/2021-21/May/2021</v>
      </c>
      <c r="D42" s="153" t="str">
        <f>CONCATENATE(mat!D42,mat!E42)</f>
        <v>M.2.3.2.3. Paralarımızla ilgili problemleri çözerM.2.4.1.1. Herhangi bir problem ya da bir konuda sorular sorarak veri toplar, sınıflandırır, ağaç şeması, çetele veya sıklık tablosu şeklinde düzenler; nesne ve şekil grafiği oluşturur</v>
      </c>
      <c r="E42" s="153" t="str">
        <f>CONCATENATE(mat!F42,mat!G42)</f>
        <v>ATATÜRK'Ü ANMA GENÇLİK VE SPOR BAYRAMIM.2.4.1.1. Herhangi bir problem ya da bir konuda sorular sorarak veri toplar, sınıflandırır, ağaç şeması, çetele veya sıklık tablosu şeklinde düzenler; nesne ve şekil grafiği oluşturur</v>
      </c>
      <c r="F42" s="24" t="str">
        <f>CONCATENATE(mat!H42)</f>
        <v>M.2.4.1.1. Herhangi bir problem ya da bir konuda sorular sorarak veri toplar, sınıflandırır, ağaç şeması, çetele veya sıklık tablosu şeklinde düzenler; nesne ve şekil grafiği oluşturur</v>
      </c>
      <c r="G42" s="142"/>
      <c r="H42" s="142"/>
      <c r="I42" s="7"/>
      <c r="J42" s="7"/>
      <c r="K42" s="7"/>
      <c r="L42" s="7"/>
      <c r="M42" s="7"/>
      <c r="N42" s="7"/>
      <c r="O42" s="4"/>
      <c r="P42" s="7"/>
      <c r="Q42" s="7"/>
      <c r="R42" s="7"/>
      <c r="S42" s="7"/>
      <c r="T42" s="7"/>
      <c r="U42" s="7"/>
      <c r="V42" s="7"/>
      <c r="W42" s="7"/>
      <c r="X42" s="7"/>
      <c r="Y42" s="7"/>
      <c r="Z42" s="7"/>
      <c r="AA42" s="7"/>
      <c r="AB42" s="7"/>
      <c r="AC42" s="7"/>
      <c r="AD42" s="7"/>
      <c r="AE42" s="12"/>
    </row>
    <row r="43" spans="2:31" ht="60">
      <c r="B43" s="14" t="str">
        <f>türkçe!B43</f>
        <v>35. HAFTA</v>
      </c>
      <c r="C43" s="14" t="str">
        <f>türkçe!C43</f>
        <v>24/May/2021-28/May/2021</v>
      </c>
      <c r="D43" s="153" t="str">
        <f>CONCATENATE(mat!D43,mat!E43)</f>
        <v>M.2.3.1.2. Standart uzunluk ölçme birimlerini tanır ve kullanım yerlerini açıklarM.2.3.1.2. Standart uzunluk ölçme birimlerini tanır ve kullanım yerlerini açıklar</v>
      </c>
      <c r="E43" s="153" t="str">
        <f>CONCATENATE(mat!F43,mat!G43)</f>
        <v>M.2.3.1.3. Uzunlukları standart araçlar kullanarak metre veya santimetre cinsinden ölçerM.2.3.1.3. Uzunlukları standart araçlar kullanarak metre veya santimetre cinsinden ölçer</v>
      </c>
      <c r="F43" s="24" t="str">
        <f>CONCATENATE(mat!H43)</f>
        <v>M.2.3.1.3. Uzunlukları standart araçlar kullanarak metre veya santimetre cinsinden ölçer</v>
      </c>
      <c r="G43" s="142"/>
      <c r="H43" s="142"/>
      <c r="I43" s="7"/>
      <c r="J43" s="7"/>
      <c r="K43" s="7"/>
      <c r="L43" s="7"/>
      <c r="M43" s="7"/>
      <c r="N43" s="7"/>
      <c r="O43" s="4"/>
      <c r="P43" s="7"/>
      <c r="Q43" s="7"/>
      <c r="R43" s="7"/>
      <c r="S43" s="7"/>
      <c r="T43" s="7"/>
      <c r="U43" s="7"/>
      <c r="V43" s="7"/>
      <c r="W43" s="7"/>
      <c r="X43" s="7"/>
      <c r="Y43" s="7"/>
      <c r="Z43" s="7"/>
      <c r="AA43" s="7"/>
      <c r="AB43" s="7"/>
      <c r="AC43" s="7"/>
      <c r="AD43" s="7"/>
      <c r="AE43" s="12"/>
    </row>
    <row r="44" spans="2:31" ht="84">
      <c r="B44" s="14" t="str">
        <f>türkçe!B44</f>
        <v>36. HAFTA</v>
      </c>
      <c r="C44" s="14" t="str">
        <f>türkçe!C44</f>
        <v>31/May/2021-04/Haz/2021</v>
      </c>
      <c r="D44" s="153" t="str">
        <f>CONCATENATE(mat!D44,mat!E44)</f>
        <v>M.2.3.1.4. Uzunlukları metre veya santimetre birimleri türünden tahmin eder ve tahminini ölçme sonucuyla karşılaştırarak kontrol ederM.2.3.1.4. Uzunlukları metre veya santimetre birimleri türünden tahmin eder ve tahminini ölçme sonucuyla karşılaştırarak kontrol eder</v>
      </c>
      <c r="E44" s="153" t="str">
        <f>CONCATENATE(mat!F44,mat!G44)</f>
        <v>M.2.3.1.5. Standart olan veya olmayan uzunluk ölçme birimleriyle, uzunluk modelleri oluştururM.2.3.1.5. Standart olan veya olmayan uzunluk ölçme birimleriyle, uzunluk modelleri oluşturur</v>
      </c>
      <c r="F44" s="24" t="str">
        <f>CONCATENATE(mat!H44)</f>
        <v>M.2.3.1.6. Uzunluk ölçme birimi kullanılan problemleri çözer</v>
      </c>
      <c r="G44" s="142"/>
      <c r="H44" s="142"/>
      <c r="I44" s="7"/>
      <c r="J44" s="7"/>
      <c r="K44" s="7"/>
      <c r="L44" s="7"/>
      <c r="M44" s="7"/>
      <c r="N44" s="7"/>
      <c r="O44" s="4"/>
      <c r="P44" s="7"/>
      <c r="Q44" s="7"/>
      <c r="R44" s="7"/>
      <c r="S44" s="7"/>
      <c r="T44" s="7"/>
      <c r="U44" s="7"/>
      <c r="V44" s="7"/>
      <c r="W44" s="7"/>
      <c r="X44" s="7"/>
      <c r="Y44" s="7"/>
      <c r="Z44" s="7"/>
      <c r="AA44" s="7"/>
      <c r="AB44" s="7"/>
      <c r="AC44" s="7"/>
      <c r="AD44" s="7"/>
      <c r="AE44" s="12"/>
    </row>
    <row r="45" spans="2:31" s="6" customFormat="1" ht="60">
      <c r="B45" s="14" t="str">
        <f>türkçe!B45</f>
        <v>37. HAFTA</v>
      </c>
      <c r="C45" s="14" t="str">
        <f>türkçe!C45</f>
        <v>07/Haz/2021-11/Haz/2021</v>
      </c>
      <c r="D45" s="153" t="str">
        <f>CONCATENATE(mat!D45,mat!E45)</f>
        <v>M.2.3.1.6. Uzunluk ölçme birimi kullanılan problemleri çözerM.2.3.4.1. Nesneleri standart araçlar kullanarak kilogram cinsinden tartar ve karşılaştırır</v>
      </c>
      <c r="E45" s="153" t="str">
        <f>CONCATENATE(mat!F45,mat!G45)</f>
        <v>M.2.3.4.1. Nesneleri standart araçlar kullanarak kilogram cinsinden tartar ve karşılaştırırM.2.3.4.1. Nesneleri standart araçlar kullanarak kilogram cinsinden tartar ve karşılaştırır</v>
      </c>
      <c r="F45" s="24" t="str">
        <f>CONCATENATE(mat!H45)</f>
        <v>M.2.3.4.1. Nesneleri standart araçlar kullanarak kilogram cinsinden tartar ve karşılaştırır</v>
      </c>
      <c r="G45" s="142"/>
      <c r="H45" s="142"/>
      <c r="I45" s="3"/>
      <c r="J45" s="3"/>
      <c r="K45" s="3"/>
      <c r="L45" s="4"/>
      <c r="M45" s="5"/>
      <c r="N45" s="4"/>
      <c r="O45" s="4"/>
      <c r="P45" s="3"/>
      <c r="Q45" s="3"/>
      <c r="R45" s="3"/>
      <c r="S45" s="3"/>
      <c r="T45" s="3"/>
      <c r="U45" s="3"/>
      <c r="V45" s="3"/>
      <c r="W45" s="3"/>
      <c r="X45" s="3"/>
      <c r="Y45" s="3"/>
      <c r="Z45" s="3"/>
      <c r="AA45" s="3"/>
      <c r="AB45" s="4"/>
      <c r="AC45" s="5"/>
      <c r="AD45" s="4"/>
      <c r="AE45" s="3"/>
    </row>
    <row r="46" spans="2:31" s="6" customFormat="1" ht="36">
      <c r="B46" s="14" t="str">
        <f>türkçe!B46</f>
        <v>38. HAFTA</v>
      </c>
      <c r="C46" s="14" t="str">
        <f>türkçe!C46</f>
        <v>14/Haz/2021-18/Haz/2021</v>
      </c>
      <c r="D46" s="153" t="str">
        <f>CONCATENATE(mat!D46,mat!E46)</f>
        <v>M.2.3.4.2. Kütle ölçme birimiyle ilgili problemleri çözerM.2.3.4.2. Kütle ölçme birimiyle ilgili problemleri çözer</v>
      </c>
      <c r="E46" s="153" t="str">
        <f>CONCATENATE(mat!F46,mat!G46)</f>
        <v>M.2.3.4.2. Kütle ölçme birimiyle ilgili problemleri çözerM.2.3.4.2. Kütle ölçme birimiyle ilgili problemleri çözer</v>
      </c>
      <c r="F46" s="24" t="str">
        <f>CONCATENATE(mat!H46)</f>
        <v>M.2.3.4.2. Kütle ölçme birimiyle ilgili problemleri çözer</v>
      </c>
      <c r="G46" s="142"/>
      <c r="H46" s="142"/>
      <c r="I46" s="3"/>
      <c r="J46" s="3"/>
      <c r="K46" s="3"/>
      <c r="L46" s="7"/>
      <c r="M46" s="7"/>
      <c r="N46" s="7"/>
      <c r="O46" s="4"/>
      <c r="P46" s="3"/>
      <c r="Q46" s="3"/>
      <c r="R46" s="3"/>
      <c r="S46" s="3"/>
      <c r="T46" s="3"/>
      <c r="U46" s="3"/>
      <c r="V46" s="3"/>
      <c r="W46" s="3"/>
      <c r="X46" s="3"/>
      <c r="Y46" s="3"/>
      <c r="Z46" s="3"/>
      <c r="AA46" s="3"/>
      <c r="AB46" s="7"/>
      <c r="AC46" s="7"/>
      <c r="AD46" s="7"/>
      <c r="AE46" s="3"/>
    </row>
    <row r="47" spans="2:31" s="6" customFormat="1">
      <c r="B47" s="7"/>
      <c r="C47" s="7"/>
      <c r="D47" s="7"/>
      <c r="E47" s="7"/>
      <c r="F47" s="7"/>
      <c r="G47" s="7"/>
      <c r="H47" s="7"/>
      <c r="I47" s="7"/>
      <c r="J47" s="7"/>
      <c r="K47" s="7"/>
      <c r="L47" s="7"/>
      <c r="M47" s="7"/>
      <c r="N47" s="7"/>
      <c r="O47" s="4"/>
      <c r="P47" s="7"/>
      <c r="Q47" s="7"/>
      <c r="R47" s="7"/>
      <c r="S47" s="7"/>
      <c r="T47" s="7"/>
      <c r="U47" s="7"/>
      <c r="V47" s="7"/>
      <c r="W47" s="7"/>
      <c r="X47" s="7"/>
      <c r="Y47" s="7"/>
      <c r="Z47" s="7"/>
      <c r="AA47" s="7"/>
      <c r="AB47" s="7"/>
      <c r="AC47" s="7"/>
      <c r="AD47" s="7"/>
      <c r="AE47" s="3"/>
    </row>
    <row r="48" spans="2:31" s="6" customFormat="1">
      <c r="B48" s="7"/>
      <c r="C48" s="7"/>
      <c r="D48" s="7"/>
      <c r="E48" s="7"/>
      <c r="F48" s="7"/>
      <c r="G48" s="7"/>
      <c r="H48" s="7"/>
      <c r="I48" s="7"/>
      <c r="J48" s="7"/>
      <c r="K48" s="7"/>
      <c r="L48" s="7"/>
      <c r="M48" s="7"/>
      <c r="N48" s="7"/>
      <c r="O48" s="4"/>
      <c r="P48" s="7"/>
      <c r="Q48" s="7"/>
      <c r="R48" s="7"/>
      <c r="S48" s="7"/>
      <c r="T48" s="7"/>
      <c r="U48" s="7"/>
      <c r="V48" s="7"/>
      <c r="W48" s="7"/>
      <c r="X48" s="7"/>
      <c r="Y48" s="7"/>
      <c r="Z48" s="7"/>
      <c r="AA48" s="7"/>
      <c r="AB48" s="7"/>
      <c r="AC48" s="7"/>
      <c r="AD48" s="7"/>
      <c r="AE48" s="3"/>
    </row>
    <row r="49" spans="2:31">
      <c r="B49" s="7"/>
      <c r="C49" s="7"/>
      <c r="D49" s="7"/>
      <c r="E49" s="7"/>
      <c r="F49" s="7"/>
      <c r="G49" s="7"/>
      <c r="H49" s="7"/>
      <c r="I49" s="7"/>
      <c r="J49" s="7"/>
      <c r="K49" s="7"/>
      <c r="L49" s="7"/>
      <c r="M49" s="7"/>
      <c r="N49" s="7"/>
      <c r="O49" s="4"/>
      <c r="P49" s="7"/>
      <c r="Q49" s="7"/>
      <c r="R49" s="7"/>
      <c r="S49" s="7"/>
      <c r="T49" s="7"/>
      <c r="U49" s="7"/>
      <c r="V49" s="7"/>
      <c r="W49" s="7"/>
      <c r="X49" s="7"/>
      <c r="Y49" s="7"/>
      <c r="Z49" s="7"/>
      <c r="AA49" s="7"/>
      <c r="AB49" s="7"/>
      <c r="AC49" s="7"/>
      <c r="AD49" s="7"/>
      <c r="AE49" s="12"/>
    </row>
    <row r="50" spans="2:31">
      <c r="B50" s="7"/>
      <c r="C50" s="7"/>
      <c r="D50" s="7"/>
      <c r="E50" s="7"/>
      <c r="F50" s="7"/>
      <c r="G50" s="7"/>
      <c r="H50" s="7"/>
      <c r="I50" s="7"/>
      <c r="J50" s="7"/>
      <c r="K50" s="7"/>
      <c r="L50" s="7"/>
      <c r="M50" s="7"/>
      <c r="N50" s="7"/>
      <c r="O50" s="4"/>
      <c r="P50" s="7"/>
      <c r="Q50" s="7"/>
      <c r="R50" s="7"/>
      <c r="S50" s="7"/>
      <c r="T50" s="7"/>
      <c r="U50" s="7"/>
      <c r="V50" s="7"/>
      <c r="W50" s="7"/>
      <c r="X50" s="7"/>
      <c r="Y50" s="7"/>
      <c r="Z50" s="7"/>
      <c r="AA50" s="7"/>
      <c r="AB50" s="7"/>
      <c r="AC50" s="7"/>
      <c r="AD50" s="7"/>
      <c r="AE50" s="12"/>
    </row>
    <row r="51" spans="2:31">
      <c r="B51" s="7"/>
      <c r="C51" s="7"/>
      <c r="D51" s="7"/>
      <c r="E51" s="7"/>
      <c r="F51" s="7"/>
      <c r="G51" s="7"/>
      <c r="H51" s="7"/>
      <c r="I51" s="7"/>
      <c r="J51" s="7"/>
      <c r="K51" s="7"/>
      <c r="L51" s="7"/>
      <c r="M51" s="7"/>
      <c r="N51" s="7"/>
      <c r="O51" s="4"/>
      <c r="P51" s="7"/>
      <c r="Q51" s="7"/>
      <c r="R51" s="7"/>
      <c r="S51" s="7"/>
      <c r="T51" s="7"/>
      <c r="U51" s="7"/>
      <c r="V51" s="7"/>
      <c r="W51" s="7"/>
      <c r="X51" s="7"/>
      <c r="Y51" s="7"/>
      <c r="Z51" s="7"/>
      <c r="AA51" s="7"/>
      <c r="AB51" s="7"/>
      <c r="AC51" s="7"/>
      <c r="AD51" s="7"/>
      <c r="AE51" s="12"/>
    </row>
    <row r="52" spans="2:31">
      <c r="B52" s="7"/>
      <c r="C52" s="7"/>
      <c r="D52" s="7"/>
      <c r="E52" s="7"/>
      <c r="F52" s="7"/>
      <c r="G52" s="7"/>
      <c r="H52" s="7"/>
      <c r="I52" s="7"/>
      <c r="J52" s="7"/>
      <c r="K52" s="7"/>
      <c r="L52" s="7"/>
      <c r="M52" s="7"/>
      <c r="N52" s="7"/>
      <c r="O52" s="4"/>
      <c r="P52" s="7"/>
      <c r="Q52" s="7"/>
      <c r="R52" s="7"/>
      <c r="S52" s="7"/>
      <c r="T52" s="7"/>
      <c r="U52" s="7"/>
      <c r="V52" s="7"/>
      <c r="W52" s="7"/>
      <c r="X52" s="7"/>
      <c r="Y52" s="7"/>
      <c r="Z52" s="7"/>
      <c r="AA52" s="7"/>
      <c r="AB52" s="7"/>
      <c r="AC52" s="7"/>
      <c r="AD52" s="7"/>
      <c r="AE52" s="12"/>
    </row>
    <row r="53" spans="2:31">
      <c r="B53" s="7"/>
      <c r="C53" s="7"/>
      <c r="D53" s="7"/>
      <c r="E53" s="7"/>
      <c r="F53" s="7"/>
      <c r="G53" s="7"/>
      <c r="H53" s="7"/>
      <c r="I53" s="7"/>
      <c r="J53" s="7"/>
      <c r="K53" s="7"/>
      <c r="L53" s="7"/>
      <c r="M53" s="7"/>
      <c r="N53" s="7"/>
      <c r="O53" s="4"/>
      <c r="P53" s="7"/>
      <c r="Q53" s="7"/>
      <c r="R53" s="7"/>
      <c r="S53" s="7"/>
      <c r="T53" s="7"/>
      <c r="U53" s="7"/>
      <c r="V53" s="7"/>
      <c r="W53" s="7"/>
      <c r="X53" s="7"/>
      <c r="Y53" s="7"/>
      <c r="Z53" s="7"/>
      <c r="AA53" s="7"/>
      <c r="AB53" s="7"/>
      <c r="AC53" s="7"/>
      <c r="AD53" s="7"/>
      <c r="AE53" s="12"/>
    </row>
    <row r="54" spans="2:31">
      <c r="B54" s="7"/>
      <c r="C54" s="7"/>
      <c r="D54" s="7"/>
      <c r="E54" s="7"/>
      <c r="F54" s="7"/>
      <c r="G54" s="7"/>
      <c r="H54" s="7"/>
      <c r="I54" s="7"/>
      <c r="J54" s="7"/>
      <c r="K54" s="7"/>
      <c r="L54" s="7"/>
      <c r="M54" s="7"/>
      <c r="N54" s="7"/>
      <c r="O54" s="4"/>
      <c r="P54" s="7"/>
      <c r="Q54" s="7"/>
      <c r="R54" s="7"/>
      <c r="S54" s="7"/>
      <c r="T54" s="7"/>
      <c r="U54" s="7"/>
      <c r="V54" s="7"/>
      <c r="W54" s="7"/>
      <c r="X54" s="7"/>
      <c r="Y54" s="7"/>
      <c r="Z54" s="7"/>
      <c r="AA54" s="7"/>
      <c r="AB54" s="7"/>
      <c r="AC54" s="7"/>
      <c r="AD54" s="7"/>
      <c r="AE54" s="12"/>
    </row>
    <row r="55" spans="2:31">
      <c r="B55" s="7"/>
      <c r="C55" s="7"/>
      <c r="D55" s="7"/>
      <c r="E55" s="7"/>
      <c r="F55" s="7"/>
      <c r="G55" s="7"/>
      <c r="H55" s="7"/>
      <c r="I55" s="7"/>
      <c r="J55" s="7"/>
      <c r="K55" s="7"/>
      <c r="L55" s="7"/>
      <c r="M55" s="7"/>
      <c r="N55" s="7"/>
      <c r="O55" s="4"/>
      <c r="P55" s="7"/>
      <c r="Q55" s="7"/>
      <c r="R55" s="7"/>
      <c r="S55" s="7"/>
      <c r="T55" s="7"/>
      <c r="U55" s="7"/>
      <c r="V55" s="7"/>
      <c r="W55" s="7"/>
      <c r="X55" s="7"/>
      <c r="Y55" s="7"/>
      <c r="Z55" s="7"/>
      <c r="AA55" s="7"/>
      <c r="AB55" s="7"/>
      <c r="AC55" s="7"/>
      <c r="AD55" s="7"/>
      <c r="AE55" s="12"/>
    </row>
    <row r="56" spans="2:31" s="6" customFormat="1">
      <c r="B56" s="3"/>
      <c r="C56" s="3"/>
      <c r="D56" s="3"/>
      <c r="E56" s="3"/>
      <c r="F56" s="3"/>
      <c r="G56" s="3"/>
      <c r="H56" s="3"/>
      <c r="I56" s="3"/>
      <c r="J56" s="3"/>
      <c r="K56" s="3"/>
      <c r="L56" s="4"/>
      <c r="M56" s="5"/>
      <c r="N56" s="4"/>
      <c r="O56" s="4"/>
      <c r="P56" s="3"/>
      <c r="Q56" s="3"/>
      <c r="R56" s="3"/>
      <c r="S56" s="3"/>
      <c r="T56" s="3"/>
      <c r="U56" s="3"/>
      <c r="V56" s="3"/>
      <c r="W56" s="3"/>
      <c r="X56" s="3"/>
      <c r="Y56" s="3"/>
      <c r="Z56" s="3"/>
      <c r="AA56" s="3"/>
      <c r="AB56" s="4"/>
      <c r="AC56" s="5"/>
      <c r="AD56" s="4"/>
      <c r="AE56" s="3"/>
    </row>
    <row r="57" spans="2:31" s="6" customFormat="1">
      <c r="B57" s="3"/>
      <c r="C57" s="3"/>
      <c r="D57" s="3"/>
      <c r="E57" s="3"/>
      <c r="F57" s="3"/>
      <c r="G57" s="3"/>
      <c r="H57" s="3"/>
      <c r="I57" s="3"/>
      <c r="J57" s="3"/>
      <c r="K57" s="3"/>
      <c r="L57" s="7"/>
      <c r="M57" s="7"/>
      <c r="N57" s="7"/>
      <c r="O57" s="4"/>
      <c r="P57" s="3"/>
      <c r="Q57" s="3"/>
      <c r="R57" s="3"/>
      <c r="S57" s="3"/>
      <c r="T57" s="3"/>
      <c r="U57" s="3"/>
      <c r="V57" s="3"/>
      <c r="W57" s="3"/>
      <c r="X57" s="3"/>
      <c r="Y57" s="3"/>
      <c r="Z57" s="3"/>
      <c r="AA57" s="3"/>
      <c r="AB57" s="7"/>
      <c r="AC57" s="7"/>
      <c r="AD57" s="7"/>
      <c r="AE57" s="3"/>
    </row>
    <row r="58" spans="2:31" s="6" customFormat="1">
      <c r="B58" s="3"/>
      <c r="C58" s="3"/>
      <c r="D58" s="3"/>
      <c r="E58" s="3"/>
      <c r="F58" s="3"/>
      <c r="G58" s="3"/>
      <c r="H58" s="3"/>
      <c r="I58" s="3"/>
      <c r="J58" s="3"/>
      <c r="K58" s="3"/>
      <c r="L58" s="7"/>
      <c r="M58" s="7"/>
      <c r="N58" s="7"/>
      <c r="O58" s="4"/>
      <c r="P58" s="3"/>
      <c r="Q58" s="3"/>
      <c r="R58" s="3"/>
      <c r="S58" s="3"/>
      <c r="T58" s="3"/>
      <c r="U58" s="3"/>
      <c r="V58" s="3"/>
      <c r="W58" s="3"/>
      <c r="X58" s="3"/>
      <c r="Y58" s="3"/>
      <c r="Z58" s="3"/>
      <c r="AA58" s="3"/>
      <c r="AB58" s="7"/>
      <c r="AC58" s="7"/>
      <c r="AD58" s="7"/>
      <c r="AE58" s="3"/>
    </row>
    <row r="59" spans="2:31" s="6" customFormat="1">
      <c r="B59" s="3"/>
      <c r="C59" s="3"/>
      <c r="D59" s="3"/>
      <c r="E59" s="3"/>
      <c r="F59" s="3"/>
      <c r="G59" s="3"/>
      <c r="H59" s="3"/>
      <c r="I59" s="3"/>
      <c r="J59" s="3"/>
      <c r="K59" s="3"/>
      <c r="L59" s="7"/>
      <c r="M59" s="7"/>
      <c r="N59" s="7"/>
      <c r="O59" s="4"/>
      <c r="P59" s="3"/>
      <c r="Q59" s="3"/>
      <c r="R59" s="3"/>
      <c r="S59" s="3"/>
      <c r="T59" s="3"/>
      <c r="U59" s="3"/>
      <c r="V59" s="3"/>
      <c r="W59" s="3"/>
      <c r="X59" s="3"/>
      <c r="Y59" s="3"/>
      <c r="Z59" s="3"/>
      <c r="AA59" s="3"/>
      <c r="AB59" s="7"/>
      <c r="AC59" s="7"/>
      <c r="AD59" s="7"/>
      <c r="AE59" s="3"/>
    </row>
    <row r="60" spans="2:31" s="6" customFormat="1" ht="12.75" customHeight="1">
      <c r="B60" s="7"/>
      <c r="C60" s="7"/>
      <c r="D60" s="7"/>
      <c r="E60" s="7"/>
      <c r="F60" s="7"/>
      <c r="G60" s="7"/>
      <c r="H60" s="7"/>
      <c r="I60" s="7"/>
      <c r="J60" s="7"/>
      <c r="K60" s="7"/>
      <c r="L60" s="7"/>
      <c r="M60" s="7"/>
      <c r="N60" s="7"/>
      <c r="O60" s="4"/>
      <c r="P60" s="7"/>
      <c r="Q60" s="7"/>
      <c r="R60" s="7"/>
      <c r="S60" s="7"/>
      <c r="T60" s="7"/>
      <c r="U60" s="7"/>
      <c r="V60" s="7"/>
      <c r="W60" s="7"/>
      <c r="X60" s="7"/>
      <c r="Y60" s="7"/>
      <c r="Z60" s="7"/>
      <c r="AA60" s="7"/>
      <c r="AB60" s="7"/>
      <c r="AC60" s="7"/>
      <c r="AD60" s="7"/>
      <c r="AE60" s="3"/>
    </row>
    <row r="61" spans="2:31" s="6" customFormat="1">
      <c r="B61" s="7"/>
      <c r="C61" s="7"/>
      <c r="D61" s="7"/>
      <c r="E61" s="7"/>
      <c r="F61" s="7"/>
      <c r="G61" s="7"/>
      <c r="H61" s="7"/>
      <c r="I61" s="7"/>
      <c r="J61" s="7"/>
      <c r="K61" s="7"/>
      <c r="L61" s="7"/>
      <c r="M61" s="7"/>
      <c r="N61" s="7"/>
      <c r="O61" s="4"/>
      <c r="P61" s="7"/>
      <c r="Q61" s="7"/>
      <c r="R61" s="7"/>
      <c r="S61" s="7"/>
      <c r="T61" s="7"/>
      <c r="U61" s="7"/>
      <c r="V61" s="7"/>
      <c r="W61" s="7"/>
      <c r="X61" s="7"/>
      <c r="Y61" s="7"/>
      <c r="Z61" s="7"/>
      <c r="AA61" s="7"/>
      <c r="AB61" s="7"/>
      <c r="AC61" s="7"/>
      <c r="AD61" s="7"/>
      <c r="AE61" s="3"/>
    </row>
    <row r="62" spans="2:31" s="6" customFormat="1">
      <c r="B62" s="7"/>
      <c r="C62" s="7"/>
      <c r="D62" s="7"/>
      <c r="E62" s="7"/>
      <c r="F62" s="7"/>
      <c r="G62" s="7"/>
      <c r="H62" s="7"/>
      <c r="I62" s="7"/>
      <c r="J62" s="7"/>
      <c r="K62" s="7"/>
      <c r="L62" s="7"/>
      <c r="M62" s="7"/>
      <c r="N62" s="7"/>
      <c r="O62" s="4"/>
      <c r="P62" s="7"/>
      <c r="Q62" s="7"/>
      <c r="R62" s="7"/>
      <c r="S62" s="7"/>
      <c r="T62" s="7"/>
      <c r="U62" s="7"/>
      <c r="V62" s="7"/>
      <c r="W62" s="7"/>
      <c r="X62" s="7"/>
      <c r="Y62" s="7"/>
      <c r="Z62" s="7"/>
      <c r="AA62" s="7"/>
      <c r="AB62" s="7"/>
      <c r="AC62" s="7"/>
      <c r="AD62" s="7"/>
      <c r="AE62" s="3"/>
    </row>
    <row r="63" spans="2:31" s="6" customFormat="1">
      <c r="B63" s="7"/>
      <c r="C63" s="7"/>
      <c r="D63" s="7"/>
      <c r="E63" s="7"/>
      <c r="F63" s="7"/>
      <c r="G63" s="7"/>
      <c r="H63" s="7"/>
      <c r="I63" s="7"/>
      <c r="J63" s="7"/>
      <c r="K63" s="7"/>
      <c r="L63" s="7"/>
      <c r="M63" s="7"/>
      <c r="N63" s="7"/>
      <c r="O63" s="4"/>
      <c r="P63" s="7"/>
      <c r="Q63" s="7"/>
      <c r="R63" s="7"/>
      <c r="S63" s="7"/>
      <c r="T63" s="7"/>
      <c r="U63" s="7"/>
      <c r="V63" s="7"/>
      <c r="W63" s="7"/>
      <c r="X63" s="7"/>
      <c r="Y63" s="7"/>
      <c r="Z63" s="7"/>
      <c r="AA63" s="7"/>
      <c r="AB63" s="7"/>
      <c r="AC63" s="7"/>
      <c r="AD63" s="7"/>
      <c r="AE63" s="3"/>
    </row>
    <row r="64" spans="2:31">
      <c r="B64" s="7"/>
      <c r="C64" s="7"/>
      <c r="D64" s="7"/>
      <c r="E64" s="7"/>
      <c r="F64" s="7"/>
      <c r="G64" s="7"/>
      <c r="H64" s="7"/>
      <c r="I64" s="7"/>
      <c r="J64" s="7"/>
      <c r="K64" s="7"/>
      <c r="L64" s="7"/>
      <c r="M64" s="7"/>
      <c r="N64" s="7"/>
      <c r="O64" s="4"/>
      <c r="P64" s="7"/>
      <c r="Q64" s="7"/>
      <c r="R64" s="7"/>
      <c r="S64" s="7"/>
      <c r="T64" s="7"/>
      <c r="U64" s="7"/>
      <c r="V64" s="7"/>
      <c r="W64" s="7"/>
      <c r="X64" s="7"/>
      <c r="Y64" s="7"/>
      <c r="Z64" s="7"/>
      <c r="AA64" s="7"/>
      <c r="AB64" s="7"/>
      <c r="AC64" s="7"/>
      <c r="AD64" s="7"/>
      <c r="AE64" s="12"/>
    </row>
    <row r="65" spans="2:31">
      <c r="B65" s="7"/>
      <c r="C65" s="7"/>
      <c r="D65" s="7"/>
      <c r="E65" s="7"/>
      <c r="F65" s="7"/>
      <c r="G65" s="7"/>
      <c r="H65" s="7"/>
      <c r="I65" s="7"/>
      <c r="J65" s="7"/>
      <c r="K65" s="7"/>
      <c r="L65" s="7"/>
      <c r="M65" s="7"/>
      <c r="N65" s="7"/>
      <c r="O65" s="4"/>
      <c r="P65" s="7"/>
      <c r="Q65" s="7"/>
      <c r="R65" s="7"/>
      <c r="S65" s="7"/>
      <c r="T65" s="7"/>
      <c r="U65" s="7"/>
      <c r="V65" s="7"/>
      <c r="W65" s="7"/>
      <c r="X65" s="7"/>
      <c r="Y65" s="7"/>
      <c r="Z65" s="7"/>
      <c r="AA65" s="7"/>
      <c r="AB65" s="7"/>
      <c r="AC65" s="7"/>
      <c r="AD65" s="7"/>
      <c r="AE65" s="12"/>
    </row>
    <row r="66" spans="2:31">
      <c r="B66" s="7"/>
      <c r="C66" s="7"/>
      <c r="D66" s="7"/>
      <c r="E66" s="7"/>
      <c r="F66" s="7"/>
      <c r="G66" s="7"/>
      <c r="H66" s="7"/>
      <c r="I66" s="7"/>
      <c r="J66" s="7"/>
      <c r="K66" s="7"/>
      <c r="L66" s="7"/>
      <c r="M66" s="7"/>
      <c r="N66" s="7"/>
      <c r="O66" s="4"/>
      <c r="P66" s="7"/>
      <c r="Q66" s="7"/>
      <c r="R66" s="7"/>
      <c r="S66" s="7"/>
      <c r="T66" s="7"/>
      <c r="U66" s="7"/>
      <c r="V66" s="7"/>
      <c r="W66" s="7"/>
      <c r="X66" s="7"/>
      <c r="Y66" s="7"/>
      <c r="Z66" s="7"/>
      <c r="AA66" s="7"/>
      <c r="AB66" s="7"/>
      <c r="AC66" s="7"/>
      <c r="AD66" s="7"/>
      <c r="AE66" s="12"/>
    </row>
    <row r="67" spans="2:31">
      <c r="B67" s="7"/>
      <c r="C67" s="7"/>
      <c r="D67" s="7"/>
      <c r="E67" s="7"/>
      <c r="F67" s="7"/>
      <c r="G67" s="7"/>
      <c r="H67" s="7"/>
      <c r="I67" s="7"/>
      <c r="J67" s="7"/>
      <c r="K67" s="7"/>
      <c r="L67" s="7"/>
      <c r="M67" s="7"/>
      <c r="N67" s="7"/>
      <c r="O67" s="4"/>
      <c r="P67" s="7"/>
      <c r="Q67" s="7"/>
      <c r="R67" s="7"/>
      <c r="S67" s="7"/>
      <c r="T67" s="7"/>
      <c r="U67" s="7"/>
      <c r="V67" s="7"/>
      <c r="W67" s="7"/>
      <c r="X67" s="7"/>
      <c r="Y67" s="7"/>
      <c r="Z67" s="7"/>
      <c r="AA67" s="7"/>
      <c r="AB67" s="7"/>
      <c r="AC67" s="7"/>
      <c r="AD67" s="7"/>
      <c r="AE67" s="12"/>
    </row>
    <row r="68" spans="2:31">
      <c r="B68" s="7"/>
      <c r="C68" s="7"/>
      <c r="D68" s="7"/>
      <c r="E68" s="7"/>
      <c r="F68" s="7"/>
      <c r="G68" s="7"/>
      <c r="H68" s="7"/>
      <c r="I68" s="7"/>
      <c r="J68" s="7"/>
      <c r="K68" s="7"/>
      <c r="L68" s="7"/>
      <c r="M68" s="7"/>
      <c r="N68" s="7"/>
      <c r="O68" s="4"/>
      <c r="P68" s="7"/>
      <c r="Q68" s="7"/>
      <c r="R68" s="7"/>
      <c r="S68" s="7"/>
      <c r="T68" s="7"/>
      <c r="U68" s="7"/>
      <c r="V68" s="7"/>
      <c r="W68" s="7"/>
      <c r="X68" s="7"/>
      <c r="Y68" s="7"/>
      <c r="Z68" s="7"/>
      <c r="AA68" s="7"/>
      <c r="AB68" s="7"/>
      <c r="AC68" s="7"/>
      <c r="AD68" s="7"/>
      <c r="AE68" s="12"/>
    </row>
    <row r="69" spans="2:31">
      <c r="B69" s="7"/>
      <c r="C69" s="7"/>
      <c r="D69" s="7"/>
      <c r="E69" s="7"/>
      <c r="F69" s="7"/>
      <c r="G69" s="7"/>
      <c r="H69" s="7"/>
      <c r="I69" s="7"/>
      <c r="J69" s="7"/>
      <c r="K69" s="7"/>
      <c r="L69" s="7"/>
      <c r="M69" s="7"/>
      <c r="N69" s="7"/>
      <c r="O69" s="4"/>
      <c r="P69" s="7"/>
      <c r="Q69" s="7"/>
      <c r="R69" s="7"/>
      <c r="S69" s="7"/>
      <c r="T69" s="7"/>
      <c r="U69" s="7"/>
      <c r="V69" s="7"/>
      <c r="W69" s="7"/>
      <c r="X69" s="7"/>
      <c r="Y69" s="7"/>
      <c r="Z69" s="7"/>
      <c r="AA69" s="7"/>
      <c r="AB69" s="7"/>
      <c r="AC69" s="7"/>
      <c r="AD69" s="7"/>
      <c r="AE69" s="12"/>
    </row>
    <row r="70" spans="2:31" s="6" customFormat="1">
      <c r="B70" s="3"/>
      <c r="C70" s="3"/>
      <c r="D70" s="3"/>
      <c r="E70" s="3"/>
      <c r="F70" s="3"/>
      <c r="G70" s="3"/>
      <c r="H70" s="3"/>
      <c r="I70" s="3"/>
      <c r="J70" s="3"/>
      <c r="K70" s="3"/>
      <c r="L70" s="4"/>
      <c r="M70" s="5"/>
      <c r="N70" s="4"/>
      <c r="O70" s="4"/>
      <c r="P70" s="3"/>
      <c r="Q70" s="3"/>
      <c r="R70" s="3"/>
      <c r="S70" s="3"/>
      <c r="T70" s="3"/>
      <c r="U70" s="3"/>
      <c r="V70" s="3"/>
      <c r="W70" s="3"/>
      <c r="X70" s="3"/>
      <c r="Y70" s="3"/>
      <c r="Z70" s="3"/>
      <c r="AA70" s="3"/>
      <c r="AB70" s="4"/>
      <c r="AC70" s="5"/>
      <c r="AD70" s="4"/>
      <c r="AE70" s="3"/>
    </row>
    <row r="71" spans="2:31" s="6" customFormat="1">
      <c r="B71" s="3"/>
      <c r="C71" s="3"/>
      <c r="D71" s="3"/>
      <c r="E71" s="3"/>
      <c r="F71" s="3"/>
      <c r="G71" s="3"/>
      <c r="H71" s="3"/>
      <c r="I71" s="3"/>
      <c r="J71" s="3"/>
      <c r="K71" s="3"/>
      <c r="L71" s="7"/>
      <c r="M71" s="7"/>
      <c r="N71" s="7"/>
      <c r="O71" s="4"/>
      <c r="P71" s="3"/>
      <c r="Q71" s="3"/>
      <c r="R71" s="3"/>
      <c r="S71" s="3"/>
      <c r="T71" s="3"/>
      <c r="U71" s="3"/>
      <c r="V71" s="3"/>
      <c r="W71" s="3"/>
      <c r="X71" s="3"/>
      <c r="Y71" s="3"/>
      <c r="Z71" s="3"/>
      <c r="AA71" s="3"/>
      <c r="AB71" s="7"/>
      <c r="AC71" s="7"/>
      <c r="AD71" s="7"/>
      <c r="AE71" s="3"/>
    </row>
    <row r="72" spans="2:31" s="6" customFormat="1">
      <c r="B72" s="3"/>
      <c r="C72" s="3"/>
      <c r="D72" s="3"/>
      <c r="E72" s="3"/>
      <c r="F72" s="3"/>
      <c r="G72" s="3"/>
      <c r="H72" s="3"/>
      <c r="I72" s="3"/>
      <c r="J72" s="3"/>
      <c r="K72" s="3"/>
      <c r="L72" s="7"/>
      <c r="M72" s="7"/>
      <c r="N72" s="7"/>
      <c r="O72" s="4"/>
      <c r="P72" s="3"/>
      <c r="Q72" s="3"/>
      <c r="R72" s="3"/>
      <c r="S72" s="3"/>
      <c r="T72" s="3"/>
      <c r="U72" s="3"/>
      <c r="V72" s="3"/>
      <c r="W72" s="3"/>
      <c r="X72" s="3"/>
      <c r="Y72" s="3"/>
      <c r="Z72" s="3"/>
      <c r="AA72" s="3"/>
      <c r="AB72" s="7"/>
      <c r="AC72" s="7"/>
      <c r="AD72" s="7"/>
      <c r="AE72" s="3"/>
    </row>
    <row r="73" spans="2:31" s="6" customFormat="1">
      <c r="B73" s="3"/>
      <c r="C73" s="3"/>
      <c r="D73" s="3"/>
      <c r="E73" s="3"/>
      <c r="F73" s="3"/>
      <c r="G73" s="3"/>
      <c r="H73" s="3"/>
      <c r="I73" s="3"/>
      <c r="J73" s="3"/>
      <c r="K73" s="3"/>
      <c r="L73" s="7"/>
      <c r="M73" s="7"/>
      <c r="N73" s="7"/>
      <c r="O73" s="4"/>
      <c r="P73" s="3"/>
      <c r="Q73" s="3"/>
      <c r="R73" s="3"/>
      <c r="S73" s="3"/>
      <c r="T73" s="3"/>
      <c r="U73" s="3"/>
      <c r="V73" s="3"/>
      <c r="W73" s="3"/>
      <c r="X73" s="3"/>
      <c r="Y73" s="3"/>
      <c r="Z73" s="3"/>
      <c r="AA73" s="3"/>
      <c r="AB73" s="7"/>
      <c r="AC73" s="7"/>
      <c r="AD73" s="7"/>
      <c r="AE73" s="3"/>
    </row>
    <row r="74" spans="2:31" s="6" customFormat="1" ht="12.75" customHeight="1">
      <c r="B74" s="4"/>
      <c r="C74" s="4"/>
      <c r="D74" s="7"/>
      <c r="E74" s="4"/>
      <c r="F74" s="4"/>
      <c r="G74" s="7"/>
      <c r="H74" s="4"/>
      <c r="I74" s="7"/>
      <c r="J74" s="7"/>
      <c r="K74" s="7"/>
      <c r="L74" s="7"/>
      <c r="M74" s="7"/>
      <c r="N74" s="7"/>
      <c r="O74" s="4"/>
      <c r="P74" s="7"/>
      <c r="Q74" s="7"/>
      <c r="R74" s="7"/>
      <c r="S74" s="7"/>
      <c r="T74" s="7"/>
      <c r="U74" s="7"/>
      <c r="V74" s="7"/>
      <c r="W74" s="7"/>
      <c r="X74" s="7"/>
      <c r="Y74" s="7"/>
      <c r="Z74" s="7"/>
      <c r="AA74" s="7"/>
      <c r="AB74" s="7"/>
      <c r="AC74" s="7"/>
      <c r="AD74" s="7"/>
      <c r="AE74" s="3"/>
    </row>
    <row r="75" spans="2:31" s="6" customFormat="1">
      <c r="B75" s="4"/>
      <c r="C75" s="4"/>
      <c r="D75" s="4"/>
      <c r="E75" s="4"/>
      <c r="F75" s="4"/>
      <c r="G75" s="4"/>
      <c r="H75" s="4"/>
      <c r="I75" s="7"/>
      <c r="J75" s="7"/>
      <c r="K75" s="7"/>
      <c r="L75" s="7"/>
      <c r="M75" s="7"/>
      <c r="N75" s="7"/>
      <c r="O75" s="4"/>
      <c r="P75" s="7"/>
      <c r="Q75" s="7"/>
      <c r="R75" s="7"/>
      <c r="S75" s="7"/>
      <c r="T75" s="7"/>
      <c r="U75" s="7"/>
      <c r="V75" s="7"/>
      <c r="W75" s="7"/>
      <c r="X75" s="7"/>
      <c r="Y75" s="7"/>
      <c r="Z75" s="7"/>
      <c r="AA75" s="7"/>
      <c r="AB75" s="7"/>
      <c r="AC75" s="7"/>
      <c r="AD75" s="7"/>
      <c r="AE75" s="3"/>
    </row>
    <row r="76" spans="2:31" s="6" customFormat="1">
      <c r="B76" s="4"/>
      <c r="C76" s="4"/>
      <c r="D76" s="4"/>
      <c r="E76" s="4"/>
      <c r="F76" s="4"/>
      <c r="G76" s="4"/>
      <c r="H76" s="4"/>
      <c r="I76" s="7"/>
      <c r="J76" s="7"/>
      <c r="K76" s="7"/>
      <c r="L76" s="7"/>
      <c r="M76" s="7"/>
      <c r="N76" s="7"/>
      <c r="O76" s="4"/>
      <c r="P76" s="7"/>
      <c r="Q76" s="7"/>
      <c r="R76" s="7"/>
      <c r="S76" s="7"/>
      <c r="T76" s="7"/>
      <c r="U76" s="7"/>
      <c r="V76" s="7"/>
      <c r="W76" s="7"/>
      <c r="X76" s="7"/>
      <c r="Y76" s="7"/>
      <c r="Z76" s="7"/>
      <c r="AA76" s="7"/>
      <c r="AB76" s="7"/>
      <c r="AC76" s="7"/>
      <c r="AD76" s="7"/>
      <c r="AE76" s="3"/>
    </row>
    <row r="77" spans="2:31">
      <c r="B77" s="4"/>
      <c r="C77" s="4"/>
      <c r="D77" s="7"/>
      <c r="E77" s="4"/>
      <c r="F77" s="4"/>
      <c r="G77" s="7"/>
      <c r="H77" s="4"/>
      <c r="I77" s="7"/>
      <c r="J77" s="7"/>
      <c r="K77" s="7"/>
      <c r="L77" s="7"/>
      <c r="M77" s="7"/>
      <c r="N77" s="7"/>
      <c r="O77" s="4"/>
      <c r="P77" s="7"/>
      <c r="Q77" s="7"/>
      <c r="R77" s="7"/>
      <c r="S77" s="7"/>
      <c r="T77" s="7"/>
      <c r="U77" s="7"/>
      <c r="V77" s="7"/>
      <c r="W77" s="7"/>
      <c r="X77" s="7"/>
      <c r="Y77" s="7"/>
      <c r="Z77" s="7"/>
      <c r="AA77" s="7"/>
      <c r="AB77" s="7"/>
      <c r="AC77" s="7"/>
      <c r="AD77" s="7"/>
      <c r="AE77" s="12"/>
    </row>
    <row r="78" spans="2:31">
      <c r="B78" s="4"/>
      <c r="C78" s="4"/>
      <c r="D78" s="4"/>
      <c r="E78" s="4"/>
      <c r="F78" s="4"/>
      <c r="G78" s="4"/>
      <c r="H78" s="4"/>
      <c r="I78" s="7"/>
      <c r="J78" s="7"/>
      <c r="K78" s="7"/>
      <c r="L78" s="7"/>
      <c r="M78" s="7"/>
      <c r="N78" s="7"/>
      <c r="O78" s="4"/>
      <c r="P78" s="7"/>
      <c r="Q78" s="7"/>
      <c r="R78" s="7"/>
      <c r="S78" s="7"/>
      <c r="T78" s="7"/>
      <c r="U78" s="7"/>
      <c r="V78" s="7"/>
      <c r="W78" s="7"/>
      <c r="X78" s="7"/>
      <c r="Y78" s="7"/>
      <c r="Z78" s="7"/>
      <c r="AA78" s="7"/>
      <c r="AB78" s="7"/>
      <c r="AC78" s="7"/>
      <c r="AD78" s="7"/>
      <c r="AE78" s="12"/>
    </row>
    <row r="79" spans="2:31">
      <c r="B79" s="4"/>
      <c r="C79" s="4"/>
      <c r="D79" s="4"/>
      <c r="E79" s="4"/>
      <c r="F79" s="4"/>
      <c r="G79" s="4"/>
      <c r="H79" s="4"/>
      <c r="I79" s="7"/>
      <c r="J79" s="7"/>
      <c r="K79" s="7"/>
      <c r="L79" s="7"/>
      <c r="M79" s="7"/>
      <c r="N79" s="7"/>
      <c r="O79" s="4"/>
      <c r="P79" s="7"/>
      <c r="Q79" s="7"/>
      <c r="R79" s="7"/>
      <c r="S79" s="7"/>
      <c r="T79" s="7"/>
      <c r="U79" s="7"/>
      <c r="V79" s="7"/>
      <c r="W79" s="7"/>
      <c r="X79" s="7"/>
      <c r="Y79" s="7"/>
      <c r="Z79" s="7"/>
      <c r="AA79" s="7"/>
      <c r="AB79" s="7"/>
      <c r="AC79" s="7"/>
      <c r="AD79" s="7"/>
      <c r="AE79" s="12"/>
    </row>
    <row r="80" spans="2:31">
      <c r="B80" s="7"/>
      <c r="C80" s="7"/>
      <c r="D80" s="7"/>
      <c r="E80" s="7"/>
      <c r="F80" s="7"/>
      <c r="G80" s="7"/>
      <c r="H80" s="7"/>
      <c r="I80" s="7"/>
      <c r="J80" s="7"/>
      <c r="K80" s="7"/>
      <c r="L80" s="7"/>
      <c r="M80" s="7"/>
      <c r="N80" s="7"/>
      <c r="O80" s="4"/>
      <c r="P80" s="7"/>
      <c r="Q80" s="7"/>
      <c r="R80" s="7"/>
      <c r="S80" s="7"/>
      <c r="T80" s="7"/>
      <c r="U80" s="7"/>
      <c r="V80" s="7"/>
      <c r="W80" s="7"/>
      <c r="X80" s="7"/>
      <c r="Y80" s="7"/>
      <c r="Z80" s="7"/>
      <c r="AA80" s="7"/>
      <c r="AB80" s="7"/>
      <c r="AC80" s="7"/>
      <c r="AD80" s="7"/>
      <c r="AE80" s="12"/>
    </row>
    <row r="81" spans="2:31">
      <c r="B81" s="7"/>
      <c r="C81" s="7"/>
      <c r="D81" s="7"/>
      <c r="E81" s="7"/>
      <c r="F81" s="7"/>
      <c r="G81" s="7"/>
      <c r="H81" s="7"/>
      <c r="I81" s="7"/>
      <c r="J81" s="7"/>
      <c r="K81" s="7"/>
      <c r="L81" s="7"/>
      <c r="M81" s="7"/>
      <c r="N81" s="7"/>
      <c r="O81" s="4"/>
      <c r="P81" s="7"/>
      <c r="Q81" s="7"/>
      <c r="R81" s="7"/>
      <c r="S81" s="7"/>
      <c r="T81" s="7"/>
      <c r="U81" s="7"/>
      <c r="V81" s="7"/>
      <c r="W81" s="7"/>
      <c r="X81" s="7"/>
      <c r="Y81" s="7"/>
      <c r="Z81" s="7"/>
      <c r="AA81" s="7"/>
      <c r="AB81" s="7"/>
      <c r="AC81" s="7"/>
      <c r="AD81" s="7"/>
      <c r="AE81" s="12"/>
    </row>
    <row r="82" spans="2:31">
      <c r="B82" s="7"/>
      <c r="C82" s="7"/>
      <c r="D82" s="7"/>
      <c r="E82" s="7"/>
      <c r="F82" s="7"/>
      <c r="G82" s="7"/>
      <c r="H82" s="7"/>
      <c r="I82" s="7"/>
      <c r="J82" s="7"/>
      <c r="K82" s="7"/>
      <c r="L82" s="7"/>
      <c r="M82" s="7"/>
      <c r="N82" s="7"/>
      <c r="O82" s="4"/>
      <c r="P82" s="7"/>
      <c r="Q82" s="7"/>
      <c r="R82" s="7"/>
      <c r="S82" s="7"/>
      <c r="T82" s="7"/>
      <c r="U82" s="7"/>
      <c r="V82" s="7"/>
      <c r="W82" s="7"/>
      <c r="X82" s="7"/>
      <c r="Y82" s="7"/>
      <c r="Z82" s="7"/>
      <c r="AA82" s="7"/>
      <c r="AB82" s="7"/>
      <c r="AC82" s="7"/>
      <c r="AD82" s="7"/>
      <c r="AE82" s="12"/>
    </row>
    <row r="83" spans="2:31">
      <c r="B83" s="7"/>
      <c r="C83" s="7"/>
      <c r="D83" s="7"/>
      <c r="E83" s="7"/>
      <c r="F83" s="7"/>
      <c r="G83" s="7"/>
      <c r="H83" s="7"/>
      <c r="I83" s="7"/>
      <c r="J83" s="7"/>
      <c r="K83" s="7"/>
      <c r="L83" s="7"/>
      <c r="M83" s="7"/>
      <c r="N83" s="7"/>
      <c r="O83" s="4"/>
      <c r="P83" s="7"/>
      <c r="Q83" s="7"/>
      <c r="R83" s="7"/>
      <c r="S83" s="7"/>
      <c r="T83" s="7"/>
      <c r="U83" s="7"/>
      <c r="V83" s="7"/>
      <c r="W83" s="7"/>
      <c r="X83" s="7"/>
      <c r="Y83" s="7"/>
      <c r="Z83" s="7"/>
      <c r="AA83" s="7"/>
      <c r="AB83" s="7"/>
      <c r="AC83" s="7"/>
      <c r="AD83" s="7"/>
      <c r="AE83" s="12"/>
    </row>
    <row r="84" spans="2:31" s="6" customFormat="1">
      <c r="B84" s="3"/>
      <c r="C84" s="3"/>
      <c r="D84" s="3"/>
      <c r="E84" s="3"/>
      <c r="F84" s="3"/>
      <c r="G84" s="3"/>
      <c r="H84" s="3"/>
      <c r="I84" s="3"/>
      <c r="J84" s="3"/>
      <c r="K84" s="3"/>
      <c r="L84" s="4"/>
      <c r="M84" s="5"/>
      <c r="N84" s="4"/>
      <c r="O84" s="4"/>
      <c r="P84" s="3"/>
      <c r="Q84" s="3"/>
      <c r="R84" s="3"/>
      <c r="S84" s="3"/>
      <c r="T84" s="3"/>
      <c r="U84" s="3"/>
      <c r="V84" s="3"/>
      <c r="W84" s="3"/>
      <c r="X84" s="3"/>
      <c r="Y84" s="3"/>
      <c r="Z84" s="3"/>
      <c r="AA84" s="3"/>
      <c r="AB84" s="4"/>
      <c r="AC84" s="5"/>
      <c r="AD84" s="4"/>
      <c r="AE84" s="3"/>
    </row>
    <row r="85" spans="2:31" s="6" customFormat="1">
      <c r="B85" s="3"/>
      <c r="C85" s="3"/>
      <c r="D85" s="3"/>
      <c r="E85" s="3"/>
      <c r="F85" s="3"/>
      <c r="G85" s="3"/>
      <c r="H85" s="3"/>
      <c r="I85" s="3"/>
      <c r="J85" s="3"/>
      <c r="K85" s="3"/>
      <c r="L85" s="7"/>
      <c r="M85" s="7"/>
      <c r="N85" s="7"/>
      <c r="O85" s="4"/>
      <c r="P85" s="3"/>
      <c r="Q85" s="3"/>
      <c r="R85" s="3"/>
      <c r="S85" s="3"/>
      <c r="T85" s="3"/>
      <c r="U85" s="3"/>
      <c r="V85" s="3"/>
      <c r="W85" s="3"/>
      <c r="X85" s="3"/>
      <c r="Y85" s="3"/>
      <c r="Z85" s="3"/>
      <c r="AA85" s="3"/>
      <c r="AB85" s="7"/>
      <c r="AC85" s="7"/>
      <c r="AD85" s="7"/>
      <c r="AE85" s="3"/>
    </row>
    <row r="86" spans="2:31" s="6" customFormat="1">
      <c r="B86" s="3"/>
      <c r="C86" s="3"/>
      <c r="D86" s="3"/>
      <c r="E86" s="3"/>
      <c r="F86" s="3"/>
      <c r="G86" s="3"/>
      <c r="H86" s="3"/>
      <c r="I86" s="3"/>
      <c r="J86" s="3"/>
      <c r="K86" s="3"/>
      <c r="L86" s="7"/>
      <c r="M86" s="7"/>
      <c r="N86" s="7"/>
      <c r="O86" s="4"/>
      <c r="P86" s="3"/>
      <c r="Q86" s="3"/>
      <c r="R86" s="3"/>
      <c r="S86" s="3"/>
      <c r="T86" s="3"/>
      <c r="U86" s="3"/>
      <c r="V86" s="3"/>
      <c r="W86" s="3"/>
      <c r="X86" s="3"/>
      <c r="Y86" s="3"/>
      <c r="Z86" s="3"/>
      <c r="AA86" s="3"/>
      <c r="AB86" s="7"/>
      <c r="AC86" s="7"/>
      <c r="AD86" s="7"/>
      <c r="AE86" s="3"/>
    </row>
    <row r="87" spans="2:31" s="6" customFormat="1">
      <c r="B87" s="3"/>
      <c r="C87" s="3"/>
      <c r="D87" s="3"/>
      <c r="E87" s="3"/>
      <c r="F87" s="3"/>
      <c r="G87" s="3"/>
      <c r="H87" s="3"/>
      <c r="I87" s="3"/>
      <c r="J87" s="3"/>
      <c r="K87" s="3"/>
      <c r="L87" s="7"/>
      <c r="M87" s="7"/>
      <c r="N87" s="7"/>
      <c r="O87" s="4"/>
      <c r="P87" s="3"/>
      <c r="Q87" s="3"/>
      <c r="R87" s="3"/>
      <c r="S87" s="3"/>
      <c r="T87" s="3"/>
      <c r="U87" s="3"/>
      <c r="V87" s="3"/>
      <c r="W87" s="3"/>
      <c r="X87" s="3"/>
      <c r="Y87" s="3"/>
      <c r="Z87" s="3"/>
      <c r="AA87" s="3"/>
      <c r="AB87" s="7"/>
      <c r="AC87" s="7"/>
      <c r="AD87" s="7"/>
      <c r="AE87" s="3"/>
    </row>
    <row r="88" spans="2:31" s="6" customFormat="1" ht="12.75" customHeight="1">
      <c r="B88" s="7"/>
      <c r="C88" s="7"/>
      <c r="D88" s="7"/>
      <c r="E88" s="7"/>
      <c r="F88" s="7"/>
      <c r="G88" s="7"/>
      <c r="H88" s="7"/>
      <c r="I88" s="7"/>
      <c r="J88" s="7"/>
      <c r="K88" s="7"/>
      <c r="L88" s="7"/>
      <c r="M88" s="7"/>
      <c r="N88" s="7"/>
      <c r="O88" s="4"/>
      <c r="P88" s="7"/>
      <c r="Q88" s="7"/>
      <c r="R88" s="7"/>
      <c r="S88" s="7"/>
      <c r="T88" s="7"/>
      <c r="U88" s="7"/>
      <c r="V88" s="7"/>
      <c r="W88" s="7"/>
      <c r="X88" s="7"/>
      <c r="Y88" s="7"/>
      <c r="Z88" s="7"/>
      <c r="AA88" s="7"/>
      <c r="AB88" s="7"/>
      <c r="AC88" s="7"/>
      <c r="AD88" s="7"/>
      <c r="AE88" s="3"/>
    </row>
    <row r="89" spans="2:31" s="6" customFormat="1">
      <c r="B89" s="7"/>
      <c r="C89" s="7"/>
      <c r="D89" s="7"/>
      <c r="E89" s="7"/>
      <c r="F89" s="7"/>
      <c r="G89" s="7"/>
      <c r="H89" s="7"/>
      <c r="I89" s="7"/>
      <c r="J89" s="7"/>
      <c r="K89" s="7"/>
      <c r="L89" s="7"/>
      <c r="M89" s="7"/>
      <c r="N89" s="7"/>
      <c r="O89" s="4"/>
      <c r="P89" s="7"/>
      <c r="Q89" s="7"/>
      <c r="R89" s="7"/>
      <c r="S89" s="7"/>
      <c r="T89" s="7"/>
      <c r="U89" s="7"/>
      <c r="V89" s="7"/>
      <c r="W89" s="7"/>
      <c r="X89" s="7"/>
      <c r="Y89" s="7"/>
      <c r="Z89" s="7"/>
      <c r="AA89" s="7"/>
      <c r="AB89" s="7"/>
      <c r="AC89" s="7"/>
      <c r="AD89" s="7"/>
      <c r="AE89" s="3"/>
    </row>
    <row r="90" spans="2:31" s="6" customFormat="1">
      <c r="B90" s="7"/>
      <c r="C90" s="7"/>
      <c r="D90" s="7"/>
      <c r="E90" s="7"/>
      <c r="F90" s="7"/>
      <c r="G90" s="7"/>
      <c r="H90" s="7"/>
      <c r="I90" s="7"/>
      <c r="J90" s="7"/>
      <c r="K90" s="7"/>
      <c r="L90" s="7"/>
      <c r="M90" s="7"/>
      <c r="N90" s="7"/>
      <c r="O90" s="4"/>
      <c r="P90" s="7"/>
      <c r="Q90" s="7"/>
      <c r="R90" s="7"/>
      <c r="S90" s="7"/>
      <c r="T90" s="7"/>
      <c r="U90" s="7"/>
      <c r="V90" s="7"/>
      <c r="W90" s="7"/>
      <c r="X90" s="7"/>
      <c r="Y90" s="7"/>
      <c r="Z90" s="7"/>
      <c r="AA90" s="7"/>
      <c r="AB90" s="7"/>
      <c r="AC90" s="7"/>
      <c r="AD90" s="7"/>
      <c r="AE90" s="3"/>
    </row>
    <row r="91" spans="2:31" s="6" customFormat="1">
      <c r="B91" s="7"/>
      <c r="C91" s="7"/>
      <c r="D91" s="7"/>
      <c r="E91" s="7"/>
      <c r="F91" s="7"/>
      <c r="G91" s="7"/>
      <c r="H91" s="7"/>
      <c r="I91" s="7"/>
      <c r="J91" s="7"/>
      <c r="K91" s="7"/>
      <c r="L91" s="7"/>
      <c r="M91" s="7"/>
      <c r="N91" s="7"/>
      <c r="O91" s="4"/>
      <c r="P91" s="7"/>
      <c r="Q91" s="7"/>
      <c r="R91" s="7"/>
      <c r="S91" s="7"/>
      <c r="T91" s="7"/>
      <c r="U91" s="7"/>
      <c r="V91" s="7"/>
      <c r="W91" s="7"/>
      <c r="X91" s="7"/>
      <c r="Y91" s="7"/>
      <c r="Z91" s="7"/>
      <c r="AA91" s="7"/>
      <c r="AB91" s="7"/>
      <c r="AC91" s="7"/>
      <c r="AD91" s="7"/>
      <c r="AE91" s="3"/>
    </row>
    <row r="92" spans="2:31" s="6" customFormat="1">
      <c r="B92" s="7"/>
      <c r="C92" s="7"/>
      <c r="D92" s="7"/>
      <c r="E92" s="7"/>
      <c r="F92" s="7"/>
      <c r="G92" s="7"/>
      <c r="H92" s="7"/>
      <c r="I92" s="7"/>
      <c r="J92" s="7"/>
      <c r="K92" s="7"/>
      <c r="L92" s="7"/>
      <c r="M92" s="7"/>
      <c r="N92" s="7"/>
      <c r="O92" s="4"/>
      <c r="P92" s="7"/>
      <c r="Q92" s="7"/>
      <c r="R92" s="7"/>
      <c r="S92" s="7"/>
      <c r="T92" s="7"/>
      <c r="U92" s="7"/>
      <c r="V92" s="7"/>
      <c r="W92" s="7"/>
      <c r="X92" s="7"/>
      <c r="Y92" s="7"/>
      <c r="Z92" s="7"/>
      <c r="AA92" s="7"/>
      <c r="AB92" s="7"/>
      <c r="AC92" s="7"/>
      <c r="AD92" s="7"/>
      <c r="AE92" s="3"/>
    </row>
    <row r="93" spans="2:31">
      <c r="B93" s="7"/>
      <c r="C93" s="7"/>
      <c r="D93" s="7"/>
      <c r="E93" s="7"/>
      <c r="F93" s="7"/>
      <c r="G93" s="7"/>
      <c r="H93" s="7"/>
      <c r="I93" s="7"/>
      <c r="J93" s="7"/>
      <c r="K93" s="7"/>
      <c r="L93" s="7"/>
      <c r="M93" s="7"/>
      <c r="N93" s="7"/>
      <c r="O93" s="4"/>
      <c r="P93" s="7"/>
      <c r="Q93" s="7"/>
      <c r="R93" s="7"/>
      <c r="S93" s="7"/>
      <c r="T93" s="7"/>
      <c r="U93" s="7"/>
      <c r="V93" s="7"/>
      <c r="W93" s="7"/>
      <c r="X93" s="7"/>
      <c r="Y93" s="7"/>
      <c r="Z93" s="7"/>
      <c r="AA93" s="7"/>
      <c r="AB93" s="7"/>
      <c r="AC93" s="7"/>
      <c r="AD93" s="7"/>
      <c r="AE93" s="12"/>
    </row>
    <row r="94" spans="2:31">
      <c r="B94" s="7"/>
      <c r="C94" s="7"/>
      <c r="D94" s="7"/>
      <c r="E94" s="7"/>
      <c r="F94" s="7"/>
      <c r="G94" s="7"/>
      <c r="H94" s="7"/>
      <c r="I94" s="7"/>
      <c r="J94" s="7"/>
      <c r="K94" s="7"/>
      <c r="L94" s="7"/>
      <c r="M94" s="7"/>
      <c r="N94" s="7"/>
      <c r="O94" s="4"/>
      <c r="P94" s="7"/>
      <c r="Q94" s="7"/>
      <c r="R94" s="7"/>
      <c r="S94" s="7"/>
      <c r="T94" s="7"/>
      <c r="U94" s="7"/>
      <c r="V94" s="7"/>
      <c r="W94" s="7"/>
      <c r="X94" s="7"/>
      <c r="Y94" s="7"/>
      <c r="Z94" s="7"/>
      <c r="AA94" s="7"/>
      <c r="AB94" s="7"/>
      <c r="AC94" s="7"/>
      <c r="AD94" s="7"/>
      <c r="AE94" s="12"/>
    </row>
    <row r="95" spans="2:31">
      <c r="B95" s="7"/>
      <c r="C95" s="7"/>
      <c r="D95" s="7"/>
      <c r="E95" s="7"/>
      <c r="F95" s="7"/>
      <c r="G95" s="7"/>
      <c r="H95" s="7"/>
      <c r="I95" s="7"/>
      <c r="J95" s="7"/>
      <c r="K95" s="7"/>
      <c r="L95" s="7"/>
      <c r="M95" s="7"/>
      <c r="N95" s="7"/>
      <c r="O95" s="4"/>
      <c r="P95" s="7"/>
      <c r="Q95" s="7"/>
      <c r="R95" s="7"/>
      <c r="S95" s="7"/>
      <c r="T95" s="7"/>
      <c r="U95" s="7"/>
      <c r="V95" s="7"/>
      <c r="W95" s="7"/>
      <c r="X95" s="7"/>
      <c r="Y95" s="7"/>
      <c r="Z95" s="7"/>
      <c r="AA95" s="7"/>
      <c r="AB95" s="7"/>
      <c r="AC95" s="7"/>
      <c r="AD95" s="7"/>
      <c r="AE95" s="12"/>
    </row>
    <row r="96" spans="2:31">
      <c r="B96" s="7"/>
      <c r="C96" s="7"/>
      <c r="D96" s="7"/>
      <c r="E96" s="7"/>
      <c r="F96" s="7"/>
      <c r="G96" s="7"/>
      <c r="H96" s="7"/>
      <c r="I96" s="7"/>
      <c r="J96" s="7"/>
      <c r="K96" s="7"/>
      <c r="L96" s="7"/>
      <c r="M96" s="7"/>
      <c r="N96" s="7"/>
      <c r="O96" s="4"/>
      <c r="P96" s="7"/>
      <c r="Q96" s="7"/>
      <c r="R96" s="7"/>
      <c r="S96" s="7"/>
      <c r="T96" s="7"/>
      <c r="U96" s="7"/>
      <c r="V96" s="7"/>
      <c r="W96" s="7"/>
      <c r="X96" s="7"/>
      <c r="Y96" s="7"/>
      <c r="Z96" s="7"/>
      <c r="AA96" s="7"/>
      <c r="AB96" s="7"/>
      <c r="AC96" s="7"/>
      <c r="AD96" s="7"/>
      <c r="AE96" s="12"/>
    </row>
    <row r="97" spans="2:31">
      <c r="B97" s="7"/>
      <c r="C97" s="7"/>
      <c r="D97" s="7"/>
      <c r="E97" s="7"/>
      <c r="F97" s="7"/>
      <c r="G97" s="7"/>
      <c r="H97" s="7"/>
      <c r="I97" s="7"/>
      <c r="J97" s="7"/>
      <c r="K97" s="7"/>
      <c r="L97" s="7"/>
      <c r="M97" s="7"/>
      <c r="N97" s="7"/>
      <c r="O97" s="4"/>
      <c r="P97" s="7"/>
      <c r="Q97" s="7"/>
      <c r="R97" s="7"/>
      <c r="S97" s="7"/>
      <c r="T97" s="7"/>
      <c r="U97" s="7"/>
      <c r="V97" s="7"/>
      <c r="W97" s="7"/>
      <c r="X97" s="7"/>
      <c r="Y97" s="7"/>
      <c r="Z97" s="7"/>
      <c r="AA97" s="7"/>
      <c r="AB97" s="7"/>
      <c r="AC97" s="7"/>
      <c r="AD97" s="7"/>
      <c r="AE97" s="12"/>
    </row>
    <row r="98" spans="2:31">
      <c r="B98" s="7"/>
      <c r="C98" s="7"/>
      <c r="D98" s="7"/>
      <c r="E98" s="7"/>
      <c r="F98" s="7"/>
      <c r="G98" s="7"/>
      <c r="H98" s="7"/>
      <c r="I98" s="7"/>
      <c r="J98" s="7"/>
      <c r="K98" s="7"/>
      <c r="L98" s="7"/>
      <c r="M98" s="7"/>
      <c r="N98" s="7"/>
      <c r="O98" s="4"/>
      <c r="P98" s="7"/>
      <c r="Q98" s="7"/>
      <c r="R98" s="7"/>
      <c r="S98" s="7"/>
      <c r="T98" s="7"/>
      <c r="U98" s="7"/>
      <c r="V98" s="7"/>
      <c r="W98" s="7"/>
      <c r="X98" s="7"/>
      <c r="Y98" s="7"/>
      <c r="Z98" s="7"/>
      <c r="AA98" s="7"/>
      <c r="AB98" s="7"/>
      <c r="AC98" s="7"/>
      <c r="AD98" s="7"/>
      <c r="AE98" s="12"/>
    </row>
    <row r="99" spans="2:31" s="6" customFormat="1">
      <c r="B99" s="3"/>
      <c r="C99" s="3"/>
      <c r="D99" s="3"/>
      <c r="E99" s="3"/>
      <c r="F99" s="3"/>
      <c r="G99" s="3"/>
      <c r="H99" s="3"/>
      <c r="I99" s="3"/>
      <c r="J99" s="3"/>
      <c r="K99" s="3"/>
      <c r="L99" s="4"/>
      <c r="M99" s="5"/>
      <c r="N99" s="4"/>
      <c r="O99" s="4"/>
      <c r="P99" s="3"/>
      <c r="Q99" s="3"/>
      <c r="R99" s="3"/>
      <c r="S99" s="3"/>
      <c r="T99" s="3"/>
      <c r="U99" s="3"/>
      <c r="V99" s="3"/>
      <c r="W99" s="3"/>
      <c r="X99" s="3"/>
      <c r="Y99" s="3"/>
      <c r="Z99" s="3"/>
      <c r="AA99" s="3"/>
      <c r="AB99" s="4"/>
      <c r="AC99" s="5"/>
      <c r="AD99" s="4"/>
      <c r="AE99" s="3"/>
    </row>
    <row r="100" spans="2:31" s="6" customFormat="1">
      <c r="B100" s="3"/>
      <c r="C100" s="3"/>
      <c r="D100" s="3"/>
      <c r="E100" s="3"/>
      <c r="F100" s="3"/>
      <c r="G100" s="3"/>
      <c r="H100" s="3"/>
      <c r="I100" s="3"/>
      <c r="J100" s="3"/>
      <c r="K100" s="3"/>
      <c r="L100" s="7"/>
      <c r="M100" s="7"/>
      <c r="N100" s="7"/>
      <c r="O100" s="4"/>
      <c r="P100" s="3"/>
      <c r="Q100" s="3"/>
      <c r="R100" s="3"/>
      <c r="S100" s="3"/>
      <c r="T100" s="3"/>
      <c r="U100" s="3"/>
      <c r="V100" s="3"/>
      <c r="W100" s="3"/>
      <c r="X100" s="3"/>
      <c r="Y100" s="3"/>
      <c r="Z100" s="3"/>
      <c r="AA100" s="3"/>
      <c r="AB100" s="7"/>
      <c r="AC100" s="7"/>
      <c r="AD100" s="7"/>
      <c r="AE100" s="3"/>
    </row>
    <row r="101" spans="2:31" s="6" customFormat="1">
      <c r="B101" s="3"/>
      <c r="C101" s="3"/>
      <c r="D101" s="3"/>
      <c r="E101" s="3"/>
      <c r="F101" s="3"/>
      <c r="G101" s="3"/>
      <c r="H101" s="3"/>
      <c r="I101" s="3"/>
      <c r="J101" s="3"/>
      <c r="K101" s="3"/>
      <c r="L101" s="7"/>
      <c r="M101" s="7"/>
      <c r="N101" s="7"/>
      <c r="O101" s="4"/>
      <c r="P101" s="3"/>
      <c r="Q101" s="3"/>
      <c r="R101" s="3"/>
      <c r="S101" s="3"/>
      <c r="T101" s="3"/>
      <c r="U101" s="3"/>
      <c r="V101" s="3"/>
      <c r="W101" s="3"/>
      <c r="X101" s="3"/>
      <c r="Y101" s="3"/>
      <c r="Z101" s="3"/>
      <c r="AA101" s="3"/>
      <c r="AB101" s="7"/>
      <c r="AC101" s="7"/>
      <c r="AD101" s="7"/>
      <c r="AE101" s="3"/>
    </row>
    <row r="102" spans="2:31" s="6" customFormat="1">
      <c r="B102" s="3"/>
      <c r="C102" s="3"/>
      <c r="D102" s="3"/>
      <c r="E102" s="3"/>
      <c r="F102" s="3"/>
      <c r="G102" s="3"/>
      <c r="H102" s="3"/>
      <c r="I102" s="3"/>
      <c r="J102" s="3"/>
      <c r="K102" s="3"/>
      <c r="L102" s="7"/>
      <c r="M102" s="7"/>
      <c r="N102" s="7"/>
      <c r="O102" s="4"/>
      <c r="P102" s="3"/>
      <c r="Q102" s="3"/>
      <c r="R102" s="3"/>
      <c r="S102" s="3"/>
      <c r="T102" s="3"/>
      <c r="U102" s="3"/>
      <c r="V102" s="3"/>
      <c r="W102" s="3"/>
      <c r="X102" s="3"/>
      <c r="Y102" s="3"/>
      <c r="Z102" s="3"/>
      <c r="AA102" s="3"/>
      <c r="AB102" s="7"/>
      <c r="AC102" s="7"/>
      <c r="AD102" s="7"/>
      <c r="AE102" s="3"/>
    </row>
    <row r="103" spans="2:31" s="6" customFormat="1" ht="12.75" customHeight="1">
      <c r="B103" s="7"/>
      <c r="C103" s="7"/>
      <c r="D103" s="7"/>
      <c r="E103" s="7"/>
      <c r="F103" s="7"/>
      <c r="G103" s="7"/>
      <c r="H103" s="7"/>
      <c r="I103" s="7"/>
      <c r="J103" s="7"/>
      <c r="K103" s="7"/>
      <c r="L103" s="7"/>
      <c r="M103" s="7"/>
      <c r="N103" s="7"/>
      <c r="O103" s="4"/>
      <c r="P103" s="7"/>
      <c r="Q103" s="7"/>
      <c r="R103" s="7"/>
      <c r="S103" s="7"/>
      <c r="T103" s="7"/>
      <c r="U103" s="7"/>
      <c r="V103" s="7"/>
      <c r="W103" s="7"/>
      <c r="X103" s="7"/>
      <c r="Y103" s="7"/>
      <c r="Z103" s="7"/>
      <c r="AA103" s="7"/>
      <c r="AB103" s="7"/>
      <c r="AC103" s="7"/>
      <c r="AD103" s="7"/>
      <c r="AE103" s="3"/>
    </row>
    <row r="104" spans="2:31" s="6" customFormat="1">
      <c r="B104" s="7"/>
      <c r="C104" s="7"/>
      <c r="D104" s="7"/>
      <c r="E104" s="7"/>
      <c r="F104" s="7"/>
      <c r="G104" s="7"/>
      <c r="H104" s="7"/>
      <c r="I104" s="7"/>
      <c r="J104" s="7"/>
      <c r="K104" s="7"/>
      <c r="L104" s="7"/>
      <c r="M104" s="7"/>
      <c r="N104" s="7"/>
      <c r="O104" s="4"/>
      <c r="P104" s="7"/>
      <c r="Q104" s="7"/>
      <c r="R104" s="7"/>
      <c r="S104" s="7"/>
      <c r="T104" s="7"/>
      <c r="U104" s="7"/>
      <c r="V104" s="7"/>
      <c r="W104" s="7"/>
      <c r="X104" s="7"/>
      <c r="Y104" s="7"/>
      <c r="Z104" s="7"/>
      <c r="AA104" s="7"/>
      <c r="AB104" s="7"/>
      <c r="AC104" s="7"/>
      <c r="AD104" s="7"/>
      <c r="AE104" s="3"/>
    </row>
    <row r="105" spans="2:31" s="6" customFormat="1">
      <c r="B105" s="7"/>
      <c r="C105" s="7"/>
      <c r="D105" s="7"/>
      <c r="E105" s="7"/>
      <c r="F105" s="7"/>
      <c r="G105" s="7"/>
      <c r="H105" s="7"/>
      <c r="I105" s="7"/>
      <c r="J105" s="7"/>
      <c r="K105" s="7"/>
      <c r="L105" s="7"/>
      <c r="M105" s="7"/>
      <c r="N105" s="7"/>
      <c r="O105" s="4"/>
      <c r="P105" s="7"/>
      <c r="Q105" s="7"/>
      <c r="R105" s="7"/>
      <c r="S105" s="7"/>
      <c r="T105" s="7"/>
      <c r="U105" s="7"/>
      <c r="V105" s="7"/>
      <c r="W105" s="7"/>
      <c r="X105" s="7"/>
      <c r="Y105" s="7"/>
      <c r="Z105" s="7"/>
      <c r="AA105" s="7"/>
      <c r="AB105" s="7"/>
      <c r="AC105" s="7"/>
      <c r="AD105" s="7"/>
      <c r="AE105" s="3"/>
    </row>
    <row r="106" spans="2:31" s="6" customFormat="1">
      <c r="B106" s="7"/>
      <c r="C106" s="7"/>
      <c r="D106" s="7"/>
      <c r="E106" s="7"/>
      <c r="F106" s="7"/>
      <c r="G106" s="7"/>
      <c r="H106" s="7"/>
      <c r="I106" s="7"/>
      <c r="J106" s="7"/>
      <c r="K106" s="7"/>
      <c r="L106" s="7"/>
      <c r="M106" s="7"/>
      <c r="N106" s="7"/>
      <c r="O106" s="4"/>
      <c r="P106" s="7"/>
      <c r="Q106" s="7"/>
      <c r="R106" s="7"/>
      <c r="S106" s="7"/>
      <c r="T106" s="7"/>
      <c r="U106" s="7"/>
      <c r="V106" s="7"/>
      <c r="W106" s="7"/>
      <c r="X106" s="7"/>
      <c r="Y106" s="7"/>
      <c r="Z106" s="7"/>
      <c r="AA106" s="7"/>
      <c r="AB106" s="7"/>
      <c r="AC106" s="7"/>
      <c r="AD106" s="7"/>
      <c r="AE106" s="3"/>
    </row>
    <row r="107" spans="2:31">
      <c r="B107" s="7"/>
      <c r="C107" s="7"/>
      <c r="D107" s="7"/>
      <c r="E107" s="7"/>
      <c r="F107" s="7"/>
      <c r="G107" s="7"/>
      <c r="H107" s="7"/>
      <c r="I107" s="7"/>
      <c r="J107" s="7"/>
      <c r="K107" s="7"/>
      <c r="L107" s="7"/>
      <c r="M107" s="7"/>
      <c r="N107" s="7"/>
      <c r="O107" s="4"/>
      <c r="P107" s="7"/>
      <c r="Q107" s="7"/>
      <c r="R107" s="7"/>
      <c r="S107" s="7"/>
      <c r="T107" s="7"/>
      <c r="U107" s="7"/>
      <c r="V107" s="7"/>
      <c r="W107" s="7"/>
      <c r="X107" s="7"/>
      <c r="Y107" s="7"/>
      <c r="Z107" s="7"/>
      <c r="AA107" s="7"/>
      <c r="AB107" s="7"/>
      <c r="AC107" s="7"/>
      <c r="AD107" s="7"/>
      <c r="AE107" s="12"/>
    </row>
    <row r="108" spans="2:31" s="6" customFormat="1">
      <c r="B108" s="7"/>
      <c r="C108" s="7"/>
      <c r="D108" s="7"/>
      <c r="E108" s="7"/>
      <c r="F108" s="7"/>
      <c r="G108" s="7"/>
      <c r="H108" s="7"/>
      <c r="I108" s="7"/>
      <c r="J108" s="7"/>
      <c r="K108" s="7"/>
      <c r="L108" s="7"/>
      <c r="M108" s="7"/>
      <c r="N108" s="7"/>
      <c r="O108" s="4"/>
      <c r="P108" s="7"/>
      <c r="Q108" s="7"/>
      <c r="R108" s="7"/>
      <c r="S108" s="7"/>
      <c r="T108" s="7"/>
      <c r="U108" s="7"/>
      <c r="V108" s="7"/>
      <c r="W108" s="7"/>
      <c r="X108" s="7"/>
      <c r="Y108" s="7"/>
      <c r="Z108" s="7"/>
      <c r="AA108" s="7"/>
      <c r="AB108" s="7"/>
      <c r="AC108" s="7"/>
      <c r="AD108" s="7"/>
      <c r="AE108" s="3"/>
    </row>
    <row r="109" spans="2:31" s="6" customFormat="1" ht="12.75" customHeight="1">
      <c r="B109" s="7"/>
      <c r="C109" s="7"/>
      <c r="D109" s="7"/>
      <c r="E109" s="7"/>
      <c r="F109" s="7"/>
      <c r="G109" s="7"/>
      <c r="H109" s="7"/>
      <c r="I109" s="7"/>
      <c r="J109" s="7"/>
      <c r="K109" s="7"/>
      <c r="L109" s="7"/>
      <c r="M109" s="7"/>
      <c r="N109" s="7"/>
      <c r="O109" s="4"/>
      <c r="P109" s="7"/>
      <c r="Q109" s="7"/>
      <c r="R109" s="7"/>
      <c r="S109" s="7"/>
      <c r="T109" s="7"/>
      <c r="U109" s="7"/>
      <c r="V109" s="7"/>
      <c r="W109" s="7"/>
      <c r="X109" s="7"/>
      <c r="Y109" s="7"/>
      <c r="Z109" s="7"/>
      <c r="AA109" s="7"/>
      <c r="AB109" s="7"/>
      <c r="AC109" s="7"/>
      <c r="AD109" s="7"/>
      <c r="AE109" s="3"/>
    </row>
    <row r="110" spans="2:31" s="6" customFormat="1">
      <c r="B110" s="7"/>
      <c r="C110" s="7"/>
      <c r="D110" s="7"/>
      <c r="E110" s="7"/>
      <c r="F110" s="7"/>
      <c r="G110" s="7"/>
      <c r="H110" s="7"/>
      <c r="I110" s="7"/>
      <c r="J110" s="7"/>
      <c r="K110" s="7"/>
      <c r="L110" s="7"/>
      <c r="M110" s="7"/>
      <c r="N110" s="7"/>
      <c r="O110" s="4"/>
      <c r="P110" s="7"/>
      <c r="Q110" s="7"/>
      <c r="R110" s="7"/>
      <c r="S110" s="7"/>
      <c r="T110" s="7"/>
      <c r="U110" s="7"/>
      <c r="V110" s="7"/>
      <c r="W110" s="7"/>
      <c r="X110" s="7"/>
      <c r="Y110" s="7"/>
      <c r="Z110" s="7"/>
      <c r="AA110" s="7"/>
      <c r="AB110" s="7"/>
      <c r="AC110" s="7"/>
      <c r="AD110" s="7"/>
      <c r="AE110" s="3"/>
    </row>
    <row r="111" spans="2:31" s="6" customFormat="1">
      <c r="B111" s="7"/>
      <c r="C111" s="7"/>
      <c r="D111" s="7"/>
      <c r="E111" s="7"/>
      <c r="F111" s="7"/>
      <c r="G111" s="7"/>
      <c r="H111" s="7"/>
      <c r="I111" s="7"/>
      <c r="J111" s="7"/>
      <c r="K111" s="7"/>
      <c r="L111" s="7"/>
      <c r="M111" s="7"/>
      <c r="N111" s="7"/>
      <c r="O111" s="4"/>
      <c r="P111" s="7"/>
      <c r="Q111" s="7"/>
      <c r="R111" s="7"/>
      <c r="S111" s="7"/>
      <c r="T111" s="7"/>
      <c r="U111" s="7"/>
      <c r="V111" s="7"/>
      <c r="W111" s="7"/>
      <c r="X111" s="7"/>
      <c r="Y111" s="7"/>
      <c r="Z111" s="7"/>
      <c r="AA111" s="7"/>
      <c r="AB111" s="7"/>
      <c r="AC111" s="7"/>
      <c r="AD111" s="7"/>
      <c r="AE111" s="3"/>
    </row>
    <row r="112" spans="2:31" s="6" customFormat="1">
      <c r="B112" s="7"/>
      <c r="C112" s="7"/>
      <c r="D112" s="7"/>
      <c r="E112" s="7"/>
      <c r="F112" s="7"/>
      <c r="G112" s="7"/>
      <c r="H112" s="7"/>
      <c r="I112" s="7"/>
      <c r="J112" s="7"/>
      <c r="K112" s="7"/>
      <c r="L112" s="7"/>
      <c r="M112" s="7"/>
      <c r="N112" s="7"/>
      <c r="O112" s="4"/>
      <c r="P112" s="7"/>
      <c r="Q112" s="7"/>
      <c r="R112" s="7"/>
      <c r="S112" s="7"/>
      <c r="T112" s="7"/>
      <c r="U112" s="7"/>
      <c r="V112" s="7"/>
      <c r="W112" s="7"/>
      <c r="X112" s="7"/>
      <c r="Y112" s="7"/>
      <c r="Z112" s="7"/>
      <c r="AA112" s="7"/>
      <c r="AB112" s="7"/>
      <c r="AC112" s="7"/>
      <c r="AD112" s="7"/>
      <c r="AE112" s="3"/>
    </row>
    <row r="113" spans="2:31" s="6" customFormat="1">
      <c r="B113" s="3"/>
      <c r="C113" s="3"/>
      <c r="D113" s="3"/>
      <c r="E113" s="3"/>
      <c r="F113" s="3"/>
      <c r="G113" s="3"/>
      <c r="H113" s="3"/>
      <c r="I113" s="3"/>
      <c r="J113" s="3"/>
      <c r="K113" s="3"/>
      <c r="L113" s="4"/>
      <c r="M113" s="5"/>
      <c r="N113" s="4"/>
      <c r="O113" s="4"/>
      <c r="P113" s="3"/>
      <c r="Q113" s="3"/>
      <c r="R113" s="3"/>
      <c r="S113" s="3"/>
      <c r="T113" s="3"/>
      <c r="U113" s="3"/>
      <c r="V113" s="3"/>
      <c r="W113" s="3"/>
      <c r="X113" s="3"/>
      <c r="Y113" s="3"/>
      <c r="Z113" s="3"/>
      <c r="AA113" s="3"/>
      <c r="AB113" s="4"/>
      <c r="AC113" s="5"/>
      <c r="AD113" s="4"/>
      <c r="AE113" s="3"/>
    </row>
    <row r="114" spans="2:31" s="6" customFormat="1">
      <c r="B114" s="3"/>
      <c r="C114" s="3"/>
      <c r="D114" s="3"/>
      <c r="E114" s="3"/>
      <c r="F114" s="3"/>
      <c r="G114" s="3"/>
      <c r="H114" s="3"/>
      <c r="I114" s="3"/>
      <c r="J114" s="3"/>
      <c r="K114" s="3"/>
      <c r="L114" s="7"/>
      <c r="M114" s="7"/>
      <c r="N114" s="7"/>
      <c r="O114" s="4"/>
      <c r="P114" s="3"/>
      <c r="Q114" s="3"/>
      <c r="R114" s="3"/>
      <c r="S114" s="3"/>
      <c r="T114" s="3"/>
      <c r="U114" s="3"/>
      <c r="V114" s="3"/>
      <c r="W114" s="3"/>
      <c r="X114" s="3"/>
      <c r="Y114" s="3"/>
      <c r="Z114" s="3"/>
      <c r="AA114" s="3"/>
      <c r="AB114" s="7"/>
      <c r="AC114" s="7"/>
      <c r="AD114" s="7"/>
      <c r="AE114" s="3"/>
    </row>
    <row r="115" spans="2:31" s="6" customFormat="1">
      <c r="B115" s="3"/>
      <c r="C115" s="3"/>
      <c r="D115" s="3"/>
      <c r="E115" s="3"/>
      <c r="F115" s="3"/>
      <c r="G115" s="3"/>
      <c r="H115" s="3"/>
      <c r="I115" s="3"/>
      <c r="J115" s="3"/>
      <c r="K115" s="3"/>
      <c r="L115" s="7"/>
      <c r="M115" s="7"/>
      <c r="N115" s="7"/>
      <c r="O115" s="4"/>
      <c r="P115" s="3"/>
      <c r="Q115" s="3"/>
      <c r="R115" s="3"/>
      <c r="S115" s="3"/>
      <c r="T115" s="3"/>
      <c r="U115" s="3"/>
      <c r="V115" s="3"/>
      <c r="W115" s="3"/>
      <c r="X115" s="3"/>
      <c r="Y115" s="3"/>
      <c r="Z115" s="3"/>
      <c r="AA115" s="3"/>
      <c r="AB115" s="7"/>
      <c r="AC115" s="7"/>
      <c r="AD115" s="7"/>
      <c r="AE115" s="3"/>
    </row>
    <row r="116" spans="2:31" s="6" customFormat="1">
      <c r="B116" s="3"/>
      <c r="C116" s="3"/>
      <c r="D116" s="3"/>
      <c r="E116" s="3"/>
      <c r="F116" s="3"/>
      <c r="G116" s="3"/>
      <c r="H116" s="3"/>
      <c r="I116" s="3"/>
      <c r="J116" s="3"/>
      <c r="K116" s="3"/>
      <c r="L116" s="7"/>
      <c r="M116" s="7"/>
      <c r="N116" s="7"/>
      <c r="O116" s="4"/>
      <c r="P116" s="3"/>
      <c r="Q116" s="3"/>
      <c r="R116" s="3"/>
      <c r="S116" s="3"/>
      <c r="T116" s="3"/>
      <c r="U116" s="3"/>
      <c r="V116" s="3"/>
      <c r="W116" s="3"/>
      <c r="X116" s="3"/>
      <c r="Y116" s="3"/>
      <c r="Z116" s="3"/>
      <c r="AA116" s="3"/>
      <c r="AB116" s="7"/>
      <c r="AC116" s="7"/>
      <c r="AD116" s="7"/>
      <c r="AE116" s="3"/>
    </row>
    <row r="117" spans="2:31" s="6" customFormat="1" ht="12.75" customHeight="1">
      <c r="B117" s="7"/>
      <c r="C117" s="7"/>
      <c r="D117" s="7"/>
      <c r="E117" s="7"/>
      <c r="F117" s="7"/>
      <c r="G117" s="7"/>
      <c r="H117" s="7"/>
      <c r="I117" s="7"/>
      <c r="J117" s="7"/>
      <c r="K117" s="7"/>
      <c r="L117" s="7"/>
      <c r="M117" s="7"/>
      <c r="N117" s="7"/>
      <c r="O117" s="4"/>
      <c r="P117" s="7"/>
      <c r="Q117" s="7"/>
      <c r="R117" s="7"/>
      <c r="S117" s="7"/>
      <c r="T117" s="7"/>
      <c r="U117" s="7"/>
      <c r="V117" s="7"/>
      <c r="W117" s="7"/>
      <c r="X117" s="7"/>
      <c r="Y117" s="7"/>
      <c r="Z117" s="7"/>
      <c r="AA117" s="7"/>
      <c r="AB117" s="7"/>
      <c r="AC117" s="7"/>
      <c r="AD117" s="7"/>
      <c r="AE117" s="3"/>
    </row>
    <row r="118" spans="2:31" s="6" customFormat="1">
      <c r="B118" s="7"/>
      <c r="C118" s="7"/>
      <c r="D118" s="7"/>
      <c r="E118" s="7"/>
      <c r="F118" s="7"/>
      <c r="G118" s="7"/>
      <c r="H118" s="7"/>
      <c r="I118" s="7"/>
      <c r="J118" s="7"/>
      <c r="K118" s="7"/>
      <c r="L118" s="7"/>
      <c r="M118" s="7"/>
      <c r="N118" s="7"/>
      <c r="O118" s="4"/>
      <c r="P118" s="7"/>
      <c r="Q118" s="7"/>
      <c r="R118" s="7"/>
      <c r="S118" s="7"/>
      <c r="T118" s="7"/>
      <c r="U118" s="7"/>
      <c r="V118" s="7"/>
      <c r="W118" s="7"/>
      <c r="X118" s="7"/>
      <c r="Y118" s="7"/>
      <c r="Z118" s="7"/>
      <c r="AA118" s="7"/>
      <c r="AB118" s="7"/>
      <c r="AC118" s="7"/>
      <c r="AD118" s="7"/>
      <c r="AE118" s="3"/>
    </row>
    <row r="119" spans="2:31" s="6" customFormat="1">
      <c r="B119" s="7"/>
      <c r="C119" s="7"/>
      <c r="D119" s="7"/>
      <c r="E119" s="7"/>
      <c r="F119" s="7"/>
      <c r="G119" s="7"/>
      <c r="H119" s="7"/>
      <c r="I119" s="7"/>
      <c r="J119" s="7"/>
      <c r="K119" s="7"/>
      <c r="L119" s="7"/>
      <c r="M119" s="7"/>
      <c r="N119" s="7"/>
      <c r="O119" s="4"/>
      <c r="P119" s="7"/>
      <c r="Q119" s="7"/>
      <c r="R119" s="7"/>
      <c r="S119" s="7"/>
      <c r="T119" s="7"/>
      <c r="U119" s="7"/>
      <c r="V119" s="7"/>
      <c r="W119" s="7"/>
      <c r="X119" s="7"/>
      <c r="Y119" s="7"/>
      <c r="Z119" s="7"/>
      <c r="AA119" s="7"/>
      <c r="AB119" s="7"/>
      <c r="AC119" s="7"/>
      <c r="AD119" s="7"/>
      <c r="AE119" s="3"/>
    </row>
    <row r="120" spans="2:31">
      <c r="B120" s="7"/>
      <c r="C120" s="7"/>
      <c r="D120" s="7"/>
      <c r="E120" s="7"/>
      <c r="F120" s="7"/>
      <c r="G120" s="7"/>
      <c r="H120" s="7"/>
      <c r="I120" s="7"/>
      <c r="J120" s="7"/>
      <c r="K120" s="7"/>
      <c r="L120" s="7"/>
      <c r="M120" s="7"/>
      <c r="N120" s="7"/>
      <c r="O120" s="4"/>
      <c r="P120" s="7"/>
      <c r="Q120" s="7"/>
      <c r="R120" s="7"/>
      <c r="S120" s="7"/>
      <c r="T120" s="7"/>
      <c r="U120" s="7"/>
      <c r="V120" s="7"/>
      <c r="W120" s="7"/>
      <c r="X120" s="7"/>
      <c r="Y120" s="7"/>
      <c r="Z120" s="7"/>
      <c r="AA120" s="7"/>
      <c r="AB120" s="7"/>
      <c r="AC120" s="7"/>
      <c r="AD120" s="7"/>
      <c r="AE120" s="12"/>
    </row>
    <row r="121" spans="2:31">
      <c r="B121" s="7"/>
      <c r="C121" s="7"/>
      <c r="D121" s="7"/>
      <c r="E121" s="7"/>
      <c r="F121" s="7"/>
      <c r="G121" s="7"/>
      <c r="H121" s="7"/>
      <c r="I121" s="7"/>
      <c r="J121" s="7"/>
      <c r="K121" s="7"/>
      <c r="L121" s="7"/>
      <c r="M121" s="7"/>
      <c r="N121" s="7"/>
      <c r="O121" s="4"/>
      <c r="P121" s="7"/>
      <c r="Q121" s="7"/>
      <c r="R121" s="7"/>
      <c r="S121" s="7"/>
      <c r="T121" s="7"/>
      <c r="U121" s="7"/>
      <c r="V121" s="7"/>
      <c r="W121" s="7"/>
      <c r="X121" s="7"/>
      <c r="Y121" s="7"/>
      <c r="Z121" s="7"/>
      <c r="AA121" s="7"/>
      <c r="AB121" s="7"/>
      <c r="AC121" s="7"/>
      <c r="AD121" s="7"/>
      <c r="AE121" s="12"/>
    </row>
    <row r="122" spans="2:31">
      <c r="B122" s="7"/>
      <c r="C122" s="7"/>
      <c r="D122" s="7"/>
      <c r="E122" s="7"/>
      <c r="F122" s="7"/>
      <c r="G122" s="7"/>
      <c r="H122" s="7"/>
      <c r="I122" s="7"/>
      <c r="J122" s="7"/>
      <c r="K122" s="7"/>
      <c r="L122" s="7"/>
      <c r="M122" s="7"/>
      <c r="N122" s="7"/>
      <c r="O122" s="4"/>
      <c r="P122" s="7"/>
      <c r="Q122" s="7"/>
      <c r="R122" s="7"/>
      <c r="S122" s="7"/>
      <c r="T122" s="7"/>
      <c r="U122" s="7"/>
      <c r="V122" s="7"/>
      <c r="W122" s="7"/>
      <c r="X122" s="7"/>
      <c r="Y122" s="7"/>
      <c r="Z122" s="7"/>
      <c r="AA122" s="7"/>
      <c r="AB122" s="7"/>
      <c r="AC122" s="7"/>
      <c r="AD122" s="7"/>
      <c r="AE122" s="12"/>
    </row>
    <row r="123" spans="2:31">
      <c r="B123" s="7"/>
      <c r="C123" s="7"/>
      <c r="D123" s="7"/>
      <c r="E123" s="7"/>
      <c r="F123" s="7"/>
      <c r="G123" s="7"/>
      <c r="H123" s="7"/>
      <c r="I123" s="7"/>
      <c r="J123" s="7"/>
      <c r="K123" s="7"/>
      <c r="L123" s="7"/>
      <c r="M123" s="7"/>
      <c r="N123" s="7"/>
      <c r="O123" s="4"/>
      <c r="P123" s="7"/>
      <c r="Q123" s="7"/>
      <c r="R123" s="7"/>
      <c r="S123" s="7"/>
      <c r="T123" s="7"/>
      <c r="U123" s="7"/>
      <c r="V123" s="7"/>
      <c r="W123" s="7"/>
      <c r="X123" s="7"/>
      <c r="Y123" s="7"/>
      <c r="Z123" s="7"/>
      <c r="AA123" s="7"/>
      <c r="AB123" s="7"/>
      <c r="AC123" s="7"/>
      <c r="AD123" s="7"/>
      <c r="AE123" s="12"/>
    </row>
    <row r="124" spans="2:31">
      <c r="B124" s="7"/>
      <c r="C124" s="7"/>
      <c r="D124" s="7"/>
      <c r="E124" s="7"/>
      <c r="F124" s="7"/>
      <c r="G124" s="7"/>
      <c r="H124" s="7"/>
      <c r="I124" s="7"/>
      <c r="J124" s="7"/>
      <c r="K124" s="7"/>
      <c r="L124" s="7"/>
      <c r="M124" s="7"/>
      <c r="N124" s="7"/>
      <c r="O124" s="4"/>
      <c r="P124" s="7"/>
      <c r="Q124" s="7"/>
      <c r="R124" s="7"/>
      <c r="S124" s="7"/>
      <c r="T124" s="7"/>
      <c r="U124" s="7"/>
      <c r="V124" s="7"/>
      <c r="W124" s="7"/>
      <c r="X124" s="7"/>
      <c r="Y124" s="7"/>
      <c r="Z124" s="7"/>
      <c r="AA124" s="7"/>
      <c r="AB124" s="7"/>
      <c r="AC124" s="7"/>
      <c r="AD124" s="7"/>
      <c r="AE124" s="12"/>
    </row>
    <row r="125" spans="2:31">
      <c r="B125" s="7"/>
      <c r="C125" s="7"/>
      <c r="D125" s="7"/>
      <c r="E125" s="7"/>
      <c r="F125" s="7"/>
      <c r="G125" s="7"/>
      <c r="H125" s="7"/>
      <c r="I125" s="7"/>
      <c r="J125" s="7"/>
      <c r="K125" s="7"/>
      <c r="L125" s="7"/>
      <c r="M125" s="7"/>
      <c r="N125" s="7"/>
      <c r="O125" s="4"/>
      <c r="P125" s="7"/>
      <c r="Q125" s="7"/>
      <c r="R125" s="7"/>
      <c r="S125" s="7"/>
      <c r="T125" s="7"/>
      <c r="U125" s="7"/>
      <c r="V125" s="7"/>
      <c r="W125" s="7"/>
      <c r="X125" s="7"/>
      <c r="Y125" s="7"/>
      <c r="Z125" s="7"/>
      <c r="AA125" s="7"/>
      <c r="AB125" s="7"/>
      <c r="AC125" s="7"/>
      <c r="AD125" s="7"/>
      <c r="AE125" s="12"/>
    </row>
    <row r="126" spans="2:31">
      <c r="B126" s="7"/>
      <c r="C126" s="7"/>
      <c r="D126" s="7"/>
      <c r="E126" s="7"/>
      <c r="F126" s="7"/>
      <c r="G126" s="7"/>
      <c r="H126" s="7"/>
      <c r="I126" s="7"/>
      <c r="J126" s="7"/>
      <c r="K126" s="7"/>
      <c r="L126" s="7"/>
      <c r="M126" s="7"/>
      <c r="N126" s="7"/>
      <c r="O126" s="4"/>
      <c r="P126" s="7"/>
      <c r="Q126" s="7"/>
      <c r="R126" s="7"/>
      <c r="S126" s="7"/>
      <c r="T126" s="7"/>
      <c r="U126" s="7"/>
      <c r="V126" s="7"/>
      <c r="W126" s="7"/>
      <c r="X126" s="7"/>
      <c r="Y126" s="7"/>
      <c r="Z126" s="7"/>
      <c r="AA126" s="7"/>
      <c r="AB126" s="7"/>
      <c r="AC126" s="7"/>
      <c r="AD126" s="7"/>
      <c r="AE126" s="12"/>
    </row>
    <row r="127" spans="2:31" s="6" customFormat="1">
      <c r="B127" s="3"/>
      <c r="C127" s="3"/>
      <c r="D127" s="3"/>
      <c r="E127" s="3"/>
      <c r="F127" s="3"/>
      <c r="G127" s="3"/>
      <c r="H127" s="3"/>
      <c r="I127" s="3"/>
      <c r="J127" s="3"/>
      <c r="K127" s="3"/>
      <c r="L127" s="4"/>
      <c r="M127" s="5"/>
      <c r="N127" s="4"/>
      <c r="O127" s="4"/>
      <c r="P127" s="3"/>
      <c r="Q127" s="3"/>
      <c r="R127" s="3"/>
      <c r="S127" s="3"/>
      <c r="T127" s="3"/>
      <c r="U127" s="3"/>
      <c r="V127" s="3"/>
      <c r="W127" s="3"/>
      <c r="X127" s="3"/>
      <c r="Y127" s="3"/>
      <c r="Z127" s="3"/>
      <c r="AA127" s="3"/>
      <c r="AB127" s="4"/>
      <c r="AC127" s="5"/>
      <c r="AD127" s="4"/>
      <c r="AE127" s="3"/>
    </row>
    <row r="128" spans="2:31" s="6" customFormat="1">
      <c r="B128" s="3"/>
      <c r="C128" s="3"/>
      <c r="D128" s="3"/>
      <c r="E128" s="3"/>
      <c r="F128" s="3"/>
      <c r="G128" s="3"/>
      <c r="H128" s="3"/>
      <c r="I128" s="3"/>
      <c r="J128" s="3"/>
      <c r="K128" s="3"/>
      <c r="L128" s="7"/>
      <c r="M128" s="7"/>
      <c r="N128" s="7"/>
      <c r="O128" s="4"/>
      <c r="P128" s="3"/>
      <c r="Q128" s="3"/>
      <c r="R128" s="3"/>
      <c r="S128" s="3"/>
      <c r="T128" s="3"/>
      <c r="U128" s="3"/>
      <c r="V128" s="3"/>
      <c r="W128" s="3"/>
      <c r="X128" s="3"/>
      <c r="Y128" s="3"/>
      <c r="Z128" s="3"/>
      <c r="AA128" s="3"/>
      <c r="AB128" s="7"/>
      <c r="AC128" s="7"/>
      <c r="AD128" s="7"/>
      <c r="AE128" s="3"/>
    </row>
    <row r="129" spans="2:31" s="6" customFormat="1">
      <c r="B129" s="3"/>
      <c r="C129" s="3"/>
      <c r="D129" s="3"/>
      <c r="E129" s="3"/>
      <c r="F129" s="3"/>
      <c r="G129" s="3"/>
      <c r="H129" s="3"/>
      <c r="I129" s="3"/>
      <c r="J129" s="3"/>
      <c r="K129" s="3"/>
      <c r="L129" s="7"/>
      <c r="M129" s="7"/>
      <c r="N129" s="7"/>
      <c r="O129" s="4"/>
      <c r="P129" s="3"/>
      <c r="Q129" s="3"/>
      <c r="R129" s="3"/>
      <c r="S129" s="3"/>
      <c r="T129" s="3"/>
      <c r="U129" s="3"/>
      <c r="V129" s="3"/>
      <c r="W129" s="3"/>
      <c r="X129" s="3"/>
      <c r="Y129" s="3"/>
      <c r="Z129" s="3"/>
      <c r="AA129" s="3"/>
      <c r="AB129" s="7"/>
      <c r="AC129" s="7"/>
      <c r="AD129" s="7"/>
      <c r="AE129" s="3"/>
    </row>
    <row r="130" spans="2:31" s="6" customFormat="1">
      <c r="B130" s="3"/>
      <c r="C130" s="3"/>
      <c r="D130" s="3"/>
      <c r="E130" s="3"/>
      <c r="F130" s="3"/>
      <c r="G130" s="3"/>
      <c r="H130" s="3"/>
      <c r="I130" s="3"/>
      <c r="J130" s="3"/>
      <c r="K130" s="3"/>
      <c r="L130" s="7"/>
      <c r="M130" s="7"/>
      <c r="N130" s="7"/>
      <c r="O130" s="4"/>
      <c r="P130" s="3"/>
      <c r="Q130" s="3"/>
      <c r="R130" s="3"/>
      <c r="S130" s="3"/>
      <c r="T130" s="3"/>
      <c r="U130" s="3"/>
      <c r="V130" s="3"/>
      <c r="W130" s="3"/>
      <c r="X130" s="3"/>
      <c r="Y130" s="3"/>
      <c r="Z130" s="3"/>
      <c r="AA130" s="3"/>
      <c r="AB130" s="7"/>
      <c r="AC130" s="7"/>
      <c r="AD130" s="7"/>
      <c r="AE130" s="3"/>
    </row>
    <row r="131" spans="2:31" s="6" customFormat="1" ht="12.75" customHeight="1">
      <c r="B131" s="7"/>
      <c r="C131" s="7"/>
      <c r="D131" s="7"/>
      <c r="E131" s="7"/>
      <c r="F131" s="7"/>
      <c r="G131" s="7"/>
      <c r="H131" s="7"/>
      <c r="I131" s="7"/>
      <c r="J131" s="7"/>
      <c r="K131" s="7"/>
      <c r="L131" s="7"/>
      <c r="M131" s="7"/>
      <c r="N131" s="7"/>
      <c r="O131" s="4"/>
      <c r="P131" s="7"/>
      <c r="Q131" s="7"/>
      <c r="R131" s="7"/>
      <c r="S131" s="7"/>
      <c r="T131" s="7"/>
      <c r="U131" s="7"/>
      <c r="V131" s="7"/>
      <c r="W131" s="7"/>
      <c r="X131" s="7"/>
      <c r="Y131" s="7"/>
      <c r="Z131" s="7"/>
      <c r="AA131" s="7"/>
      <c r="AB131" s="7"/>
      <c r="AC131" s="7"/>
      <c r="AD131" s="7"/>
      <c r="AE131" s="3"/>
    </row>
    <row r="132" spans="2:31" s="6" customFormat="1">
      <c r="B132" s="7"/>
      <c r="C132" s="7"/>
      <c r="D132" s="7"/>
      <c r="E132" s="7"/>
      <c r="F132" s="7"/>
      <c r="G132" s="7"/>
      <c r="H132" s="7"/>
      <c r="I132" s="7"/>
      <c r="J132" s="7"/>
      <c r="K132" s="7"/>
      <c r="L132" s="7"/>
      <c r="M132" s="7"/>
      <c r="N132" s="7"/>
      <c r="O132" s="4"/>
      <c r="P132" s="7"/>
      <c r="Q132" s="7"/>
      <c r="R132" s="7"/>
      <c r="S132" s="7"/>
      <c r="T132" s="7"/>
      <c r="U132" s="7"/>
      <c r="V132" s="7"/>
      <c r="W132" s="7"/>
      <c r="X132" s="7"/>
      <c r="Y132" s="7"/>
      <c r="Z132" s="7"/>
      <c r="AA132" s="7"/>
      <c r="AB132" s="7"/>
      <c r="AC132" s="7"/>
      <c r="AD132" s="7"/>
      <c r="AE132" s="3"/>
    </row>
    <row r="133" spans="2:31" s="6" customFormat="1">
      <c r="B133" s="7"/>
      <c r="C133" s="7"/>
      <c r="D133" s="7"/>
      <c r="E133" s="7"/>
      <c r="F133" s="7"/>
      <c r="G133" s="7"/>
      <c r="H133" s="7"/>
      <c r="I133" s="7"/>
      <c r="J133" s="7"/>
      <c r="K133" s="7"/>
      <c r="L133" s="7"/>
      <c r="M133" s="7"/>
      <c r="N133" s="7"/>
      <c r="O133" s="4"/>
      <c r="P133" s="7"/>
      <c r="Q133" s="7"/>
      <c r="R133" s="7"/>
      <c r="S133" s="7"/>
      <c r="T133" s="7"/>
      <c r="U133" s="7"/>
      <c r="V133" s="7"/>
      <c r="W133" s="7"/>
      <c r="X133" s="7"/>
      <c r="Y133" s="7"/>
      <c r="Z133" s="7"/>
      <c r="AA133" s="7"/>
      <c r="AB133" s="7"/>
      <c r="AC133" s="7"/>
      <c r="AD133" s="7"/>
      <c r="AE133" s="3"/>
    </row>
    <row r="134" spans="2:31">
      <c r="B134" s="7"/>
      <c r="C134" s="7"/>
      <c r="D134" s="7"/>
      <c r="E134" s="7"/>
      <c r="F134" s="7"/>
      <c r="G134" s="7"/>
      <c r="H134" s="7"/>
      <c r="I134" s="7"/>
      <c r="J134" s="7"/>
      <c r="K134" s="7"/>
      <c r="L134" s="7"/>
      <c r="M134" s="7"/>
      <c r="N134" s="7"/>
      <c r="O134" s="4"/>
      <c r="P134" s="7"/>
      <c r="Q134" s="7"/>
      <c r="R134" s="7"/>
      <c r="S134" s="7"/>
      <c r="T134" s="7"/>
      <c r="U134" s="7"/>
      <c r="V134" s="7"/>
      <c r="W134" s="7"/>
      <c r="X134" s="7"/>
      <c r="Y134" s="7"/>
      <c r="Z134" s="7"/>
      <c r="AA134" s="7"/>
      <c r="AB134" s="7"/>
      <c r="AC134" s="7"/>
      <c r="AD134" s="7"/>
      <c r="AE134" s="12"/>
    </row>
    <row r="135" spans="2:31">
      <c r="B135" s="7"/>
      <c r="C135" s="7"/>
      <c r="D135" s="7"/>
      <c r="E135" s="7"/>
      <c r="F135" s="7"/>
      <c r="G135" s="7"/>
      <c r="H135" s="7"/>
      <c r="I135" s="7"/>
      <c r="J135" s="7"/>
      <c r="K135" s="7"/>
      <c r="L135" s="7"/>
      <c r="M135" s="7"/>
      <c r="N135" s="7"/>
      <c r="O135" s="4"/>
      <c r="P135" s="7"/>
      <c r="Q135" s="7"/>
      <c r="R135" s="7"/>
      <c r="S135" s="7"/>
      <c r="T135" s="7"/>
      <c r="U135" s="7"/>
      <c r="V135" s="7"/>
      <c r="W135" s="7"/>
      <c r="X135" s="7"/>
      <c r="Y135" s="7"/>
      <c r="Z135" s="7"/>
      <c r="AA135" s="7"/>
      <c r="AB135" s="7"/>
      <c r="AC135" s="7"/>
      <c r="AD135" s="7"/>
      <c r="AE135" s="12"/>
    </row>
    <row r="136" spans="2:31">
      <c r="B136" s="7"/>
      <c r="C136" s="7"/>
      <c r="D136" s="7"/>
      <c r="E136" s="7"/>
      <c r="F136" s="7"/>
      <c r="G136" s="7"/>
      <c r="H136" s="7"/>
      <c r="I136" s="7"/>
      <c r="J136" s="7"/>
      <c r="K136" s="7"/>
      <c r="L136" s="7"/>
      <c r="M136" s="7"/>
      <c r="N136" s="7"/>
      <c r="O136" s="4"/>
      <c r="P136" s="7"/>
      <c r="Q136" s="7"/>
      <c r="R136" s="7"/>
      <c r="S136" s="7"/>
      <c r="T136" s="7"/>
      <c r="U136" s="7"/>
      <c r="V136" s="7"/>
      <c r="W136" s="7"/>
      <c r="X136" s="7"/>
      <c r="Y136" s="7"/>
      <c r="Z136" s="7"/>
      <c r="AA136" s="7"/>
      <c r="AB136" s="7"/>
      <c r="AC136" s="7"/>
      <c r="AD136" s="7"/>
      <c r="AE136" s="12"/>
    </row>
    <row r="137" spans="2:31">
      <c r="B137" s="7"/>
      <c r="C137" s="7"/>
      <c r="D137" s="7"/>
      <c r="E137" s="7"/>
      <c r="F137" s="7"/>
      <c r="G137" s="7"/>
      <c r="H137" s="7"/>
      <c r="I137" s="7"/>
      <c r="J137" s="7"/>
      <c r="K137" s="7"/>
      <c r="L137" s="7"/>
      <c r="M137" s="7"/>
      <c r="N137" s="7"/>
      <c r="O137" s="4"/>
      <c r="P137" s="7"/>
      <c r="Q137" s="7"/>
      <c r="R137" s="7"/>
      <c r="S137" s="7"/>
      <c r="T137" s="7"/>
      <c r="U137" s="7"/>
      <c r="V137" s="7"/>
      <c r="W137" s="7"/>
      <c r="X137" s="7"/>
      <c r="Y137" s="7"/>
      <c r="Z137" s="7"/>
      <c r="AA137" s="7"/>
      <c r="AB137" s="7"/>
      <c r="AC137" s="7"/>
      <c r="AD137" s="7"/>
      <c r="AE137" s="12"/>
    </row>
    <row r="138" spans="2:31">
      <c r="B138" s="7"/>
      <c r="C138" s="7"/>
      <c r="D138" s="7"/>
      <c r="E138" s="7"/>
      <c r="F138" s="7"/>
      <c r="G138" s="7"/>
      <c r="H138" s="7"/>
      <c r="I138" s="7"/>
      <c r="J138" s="7"/>
      <c r="K138" s="7"/>
      <c r="L138" s="7"/>
      <c r="M138" s="7"/>
      <c r="N138" s="7"/>
      <c r="O138" s="4"/>
      <c r="P138" s="7"/>
      <c r="Q138" s="7"/>
      <c r="R138" s="7"/>
      <c r="S138" s="7"/>
      <c r="T138" s="7"/>
      <c r="U138" s="7"/>
      <c r="V138" s="7"/>
      <c r="W138" s="7"/>
      <c r="X138" s="7"/>
      <c r="Y138" s="7"/>
      <c r="Z138" s="7"/>
      <c r="AA138" s="7"/>
      <c r="AB138" s="7"/>
      <c r="AC138" s="7"/>
      <c r="AD138" s="7"/>
      <c r="AE138" s="12"/>
    </row>
    <row r="139" spans="2:31">
      <c r="B139" s="7"/>
      <c r="C139" s="7"/>
      <c r="D139" s="7"/>
      <c r="E139" s="7"/>
      <c r="F139" s="7"/>
      <c r="G139" s="7"/>
      <c r="H139" s="7"/>
      <c r="I139" s="7"/>
      <c r="J139" s="7"/>
      <c r="K139" s="7"/>
      <c r="L139" s="7"/>
      <c r="M139" s="7"/>
      <c r="N139" s="7"/>
      <c r="O139" s="4"/>
      <c r="P139" s="7"/>
      <c r="Q139" s="7"/>
      <c r="R139" s="7"/>
      <c r="S139" s="7"/>
      <c r="T139" s="7"/>
      <c r="U139" s="7"/>
      <c r="V139" s="7"/>
      <c r="W139" s="7"/>
      <c r="X139" s="7"/>
      <c r="Y139" s="7"/>
      <c r="Z139" s="7"/>
      <c r="AA139" s="7"/>
      <c r="AB139" s="7"/>
      <c r="AC139" s="7"/>
      <c r="AD139" s="7"/>
      <c r="AE139" s="12"/>
    </row>
    <row r="140" spans="2:31">
      <c r="B140" s="7"/>
      <c r="C140" s="7"/>
      <c r="D140" s="7"/>
      <c r="E140" s="7"/>
      <c r="F140" s="7"/>
      <c r="G140" s="7"/>
      <c r="H140" s="7"/>
      <c r="I140" s="7"/>
      <c r="J140" s="7"/>
      <c r="K140" s="7"/>
      <c r="L140" s="7"/>
      <c r="M140" s="7"/>
      <c r="N140" s="7"/>
      <c r="O140" s="4"/>
      <c r="P140" s="7"/>
      <c r="Q140" s="7"/>
      <c r="R140" s="7"/>
      <c r="S140" s="7"/>
      <c r="T140" s="7"/>
      <c r="U140" s="7"/>
      <c r="V140" s="7"/>
      <c r="W140" s="7"/>
      <c r="X140" s="7"/>
      <c r="Y140" s="7"/>
      <c r="Z140" s="7"/>
      <c r="AA140" s="7"/>
      <c r="AB140" s="7"/>
      <c r="AC140" s="7"/>
      <c r="AD140" s="7"/>
      <c r="AE140" s="12"/>
    </row>
    <row r="141" spans="2:31" s="6" customFormat="1">
      <c r="B141" s="3"/>
      <c r="C141" s="3"/>
      <c r="D141" s="3"/>
      <c r="E141" s="3"/>
      <c r="F141" s="3"/>
      <c r="G141" s="3"/>
      <c r="H141" s="3"/>
      <c r="I141" s="3"/>
      <c r="J141" s="3"/>
      <c r="K141" s="3"/>
      <c r="L141" s="4"/>
      <c r="M141" s="5"/>
      <c r="N141" s="4"/>
      <c r="O141" s="4"/>
      <c r="P141" s="3"/>
      <c r="Q141" s="3"/>
      <c r="R141" s="3"/>
      <c r="S141" s="3"/>
      <c r="T141" s="3"/>
      <c r="U141" s="3"/>
      <c r="V141" s="3"/>
      <c r="W141" s="3"/>
      <c r="X141" s="3"/>
      <c r="Y141" s="3"/>
      <c r="Z141" s="3"/>
      <c r="AA141" s="3"/>
      <c r="AB141" s="4"/>
      <c r="AC141" s="5"/>
      <c r="AD141" s="4"/>
      <c r="AE141" s="3"/>
    </row>
    <row r="142" spans="2:31" s="6" customFormat="1">
      <c r="B142" s="3"/>
      <c r="C142" s="3"/>
      <c r="D142" s="3"/>
      <c r="E142" s="3"/>
      <c r="F142" s="3"/>
      <c r="G142" s="3"/>
      <c r="H142" s="3"/>
      <c r="I142" s="3"/>
      <c r="J142" s="3"/>
      <c r="K142" s="3"/>
      <c r="L142" s="7"/>
      <c r="M142" s="7"/>
      <c r="N142" s="7"/>
      <c r="O142" s="4"/>
      <c r="P142" s="3"/>
      <c r="Q142" s="3"/>
      <c r="R142" s="3"/>
      <c r="S142" s="3"/>
      <c r="T142" s="3"/>
      <c r="U142" s="3"/>
      <c r="V142" s="3"/>
      <c r="W142" s="3"/>
      <c r="X142" s="3"/>
      <c r="Y142" s="3"/>
      <c r="Z142" s="3"/>
      <c r="AA142" s="3"/>
      <c r="AB142" s="7"/>
      <c r="AC142" s="7"/>
      <c r="AD142" s="7"/>
      <c r="AE142" s="3"/>
    </row>
    <row r="143" spans="2:31" s="6" customFormat="1">
      <c r="B143" s="3"/>
      <c r="C143" s="3"/>
      <c r="D143" s="3"/>
      <c r="E143" s="3"/>
      <c r="F143" s="3"/>
      <c r="G143" s="3"/>
      <c r="H143" s="3"/>
      <c r="I143" s="3"/>
      <c r="J143" s="3"/>
      <c r="K143" s="3"/>
      <c r="L143" s="7"/>
      <c r="M143" s="7"/>
      <c r="N143" s="7"/>
      <c r="O143" s="4"/>
      <c r="P143" s="3"/>
      <c r="Q143" s="3"/>
      <c r="R143" s="3"/>
      <c r="S143" s="3"/>
      <c r="T143" s="3"/>
      <c r="U143" s="3"/>
      <c r="V143" s="3"/>
      <c r="W143" s="3"/>
      <c r="X143" s="3"/>
      <c r="Y143" s="3"/>
      <c r="Z143" s="3"/>
      <c r="AA143" s="3"/>
      <c r="AB143" s="7"/>
      <c r="AC143" s="7"/>
      <c r="AD143" s="7"/>
      <c r="AE143" s="3"/>
    </row>
    <row r="144" spans="2:31" s="6" customFormat="1">
      <c r="B144" s="3"/>
      <c r="C144" s="3"/>
      <c r="D144" s="3"/>
      <c r="E144" s="3"/>
      <c r="F144" s="3"/>
      <c r="G144" s="3"/>
      <c r="H144" s="3"/>
      <c r="I144" s="3"/>
      <c r="J144" s="3"/>
      <c r="K144" s="3"/>
      <c r="L144" s="7"/>
      <c r="M144" s="7"/>
      <c r="N144" s="7"/>
      <c r="O144" s="4"/>
      <c r="P144" s="3"/>
      <c r="Q144" s="3"/>
      <c r="R144" s="3"/>
      <c r="S144" s="3"/>
      <c r="T144" s="3"/>
      <c r="U144" s="3"/>
      <c r="V144" s="3"/>
      <c r="W144" s="3"/>
      <c r="X144" s="3"/>
      <c r="Y144" s="3"/>
      <c r="Z144" s="3"/>
      <c r="AA144" s="3"/>
      <c r="AB144" s="7"/>
      <c r="AC144" s="7"/>
      <c r="AD144" s="7"/>
      <c r="AE144" s="3"/>
    </row>
    <row r="145" spans="2:31" s="6" customFormat="1" ht="12.75" customHeight="1">
      <c r="B145" s="7"/>
      <c r="C145" s="7"/>
      <c r="D145" s="7"/>
      <c r="E145" s="7"/>
      <c r="F145" s="7"/>
      <c r="G145" s="7"/>
      <c r="H145" s="7"/>
      <c r="I145" s="7"/>
      <c r="J145" s="7"/>
      <c r="K145" s="7"/>
      <c r="L145" s="7"/>
      <c r="M145" s="7"/>
      <c r="N145" s="7"/>
      <c r="O145" s="4"/>
      <c r="P145" s="7"/>
      <c r="Q145" s="7"/>
      <c r="R145" s="7"/>
      <c r="S145" s="7"/>
      <c r="T145" s="7"/>
      <c r="U145" s="7"/>
      <c r="V145" s="7"/>
      <c r="W145" s="7"/>
      <c r="X145" s="7"/>
      <c r="Y145" s="7"/>
      <c r="Z145" s="7"/>
      <c r="AA145" s="7"/>
      <c r="AB145" s="7"/>
      <c r="AC145" s="7"/>
      <c r="AD145" s="7"/>
      <c r="AE145" s="3"/>
    </row>
    <row r="146" spans="2:31" s="6" customFormat="1">
      <c r="B146" s="7"/>
      <c r="C146" s="7"/>
      <c r="D146" s="7"/>
      <c r="E146" s="7"/>
      <c r="F146" s="7"/>
      <c r="G146" s="7"/>
      <c r="H146" s="7"/>
      <c r="I146" s="7"/>
      <c r="J146" s="7"/>
      <c r="K146" s="7"/>
      <c r="L146" s="7"/>
      <c r="M146" s="7"/>
      <c r="N146" s="7"/>
      <c r="O146" s="4"/>
      <c r="P146" s="7"/>
      <c r="Q146" s="7"/>
      <c r="R146" s="7"/>
      <c r="S146" s="7"/>
      <c r="T146" s="7"/>
      <c r="U146" s="7"/>
      <c r="V146" s="7"/>
      <c r="W146" s="7"/>
      <c r="X146" s="7"/>
      <c r="Y146" s="7"/>
      <c r="Z146" s="7"/>
      <c r="AA146" s="7"/>
      <c r="AB146" s="7"/>
      <c r="AC146" s="7"/>
      <c r="AD146" s="7"/>
      <c r="AE146" s="3"/>
    </row>
    <row r="147" spans="2:31" s="6" customFormat="1">
      <c r="B147" s="7"/>
      <c r="C147" s="7"/>
      <c r="D147" s="7"/>
      <c r="E147" s="7"/>
      <c r="F147" s="7"/>
      <c r="G147" s="7"/>
      <c r="H147" s="7"/>
      <c r="I147" s="7"/>
      <c r="J147" s="7"/>
      <c r="K147" s="7"/>
      <c r="L147" s="7"/>
      <c r="M147" s="7"/>
      <c r="N147" s="7"/>
      <c r="O147" s="4"/>
      <c r="P147" s="7"/>
      <c r="Q147" s="7"/>
      <c r="R147" s="7"/>
      <c r="S147" s="7"/>
      <c r="T147" s="7"/>
      <c r="U147" s="7"/>
      <c r="V147" s="7"/>
      <c r="W147" s="7"/>
      <c r="X147" s="7"/>
      <c r="Y147" s="7"/>
      <c r="Z147" s="7"/>
      <c r="AA147" s="7"/>
      <c r="AB147" s="7"/>
      <c r="AC147" s="7"/>
      <c r="AD147" s="7"/>
      <c r="AE147" s="3"/>
    </row>
    <row r="148" spans="2:31">
      <c r="B148" s="7"/>
      <c r="C148" s="7"/>
      <c r="D148" s="7"/>
      <c r="E148" s="7"/>
      <c r="F148" s="7"/>
      <c r="G148" s="7"/>
      <c r="H148" s="7"/>
      <c r="I148" s="7"/>
      <c r="J148" s="7"/>
      <c r="K148" s="7"/>
      <c r="L148" s="7"/>
      <c r="M148" s="7"/>
      <c r="N148" s="7"/>
      <c r="O148" s="4"/>
      <c r="P148" s="7"/>
      <c r="Q148" s="7"/>
      <c r="R148" s="7"/>
      <c r="S148" s="7"/>
      <c r="T148" s="7"/>
      <c r="U148" s="7"/>
      <c r="V148" s="7"/>
      <c r="W148" s="7"/>
      <c r="X148" s="7"/>
      <c r="Y148" s="7"/>
      <c r="Z148" s="7"/>
      <c r="AA148" s="7"/>
      <c r="AB148" s="7"/>
      <c r="AC148" s="7"/>
      <c r="AD148" s="7"/>
      <c r="AE148" s="12"/>
    </row>
    <row r="149" spans="2:31">
      <c r="B149" s="7"/>
      <c r="C149" s="7"/>
      <c r="D149" s="7"/>
      <c r="E149" s="7"/>
      <c r="F149" s="7"/>
      <c r="G149" s="7"/>
      <c r="H149" s="7"/>
      <c r="I149" s="7"/>
      <c r="J149" s="7"/>
      <c r="K149" s="7"/>
      <c r="L149" s="7"/>
      <c r="M149" s="7"/>
      <c r="N149" s="7"/>
      <c r="O149" s="4"/>
      <c r="P149" s="7"/>
      <c r="Q149" s="7"/>
      <c r="R149" s="7"/>
      <c r="S149" s="7"/>
      <c r="T149" s="7"/>
      <c r="U149" s="7"/>
      <c r="V149" s="7"/>
      <c r="W149" s="7"/>
      <c r="X149" s="7"/>
      <c r="Y149" s="7"/>
      <c r="Z149" s="7"/>
      <c r="AA149" s="7"/>
      <c r="AB149" s="7"/>
      <c r="AC149" s="7"/>
      <c r="AD149" s="7"/>
      <c r="AE149" s="12"/>
    </row>
    <row r="150" spans="2:31">
      <c r="B150" s="7"/>
      <c r="C150" s="7"/>
      <c r="D150" s="7"/>
      <c r="E150" s="7"/>
      <c r="F150" s="7"/>
      <c r="G150" s="7"/>
      <c r="H150" s="7"/>
      <c r="I150" s="7"/>
      <c r="J150" s="7"/>
      <c r="K150" s="7"/>
      <c r="L150" s="7"/>
      <c r="M150" s="7"/>
      <c r="N150" s="7"/>
      <c r="O150" s="4"/>
      <c r="P150" s="7"/>
      <c r="Q150" s="7"/>
      <c r="R150" s="7"/>
      <c r="S150" s="7"/>
      <c r="T150" s="7"/>
      <c r="U150" s="7"/>
      <c r="V150" s="7"/>
      <c r="W150" s="7"/>
      <c r="X150" s="7"/>
      <c r="Y150" s="7"/>
      <c r="Z150" s="7"/>
      <c r="AA150" s="7"/>
      <c r="AB150" s="7"/>
      <c r="AC150" s="7"/>
      <c r="AD150" s="7"/>
      <c r="AE150" s="12"/>
    </row>
    <row r="151" spans="2:31">
      <c r="B151" s="7"/>
      <c r="C151" s="7"/>
      <c r="D151" s="7"/>
      <c r="E151" s="7"/>
      <c r="F151" s="7"/>
      <c r="G151" s="7"/>
      <c r="H151" s="7"/>
      <c r="I151" s="7"/>
      <c r="J151" s="7"/>
      <c r="K151" s="7"/>
      <c r="L151" s="7"/>
      <c r="M151" s="7"/>
      <c r="N151" s="7"/>
      <c r="O151" s="4"/>
      <c r="P151" s="7"/>
      <c r="Q151" s="7"/>
      <c r="R151" s="7"/>
      <c r="S151" s="7"/>
      <c r="T151" s="7"/>
      <c r="U151" s="7"/>
      <c r="V151" s="7"/>
      <c r="W151" s="7"/>
      <c r="X151" s="7"/>
      <c r="Y151" s="7"/>
      <c r="Z151" s="7"/>
      <c r="AA151" s="7"/>
      <c r="AB151" s="7"/>
      <c r="AC151" s="7"/>
      <c r="AD151" s="7"/>
      <c r="AE151" s="12"/>
    </row>
    <row r="152" spans="2:31">
      <c r="B152" s="7"/>
      <c r="C152" s="7"/>
      <c r="D152" s="7"/>
      <c r="E152" s="7"/>
      <c r="F152" s="7"/>
      <c r="G152" s="7"/>
      <c r="H152" s="7"/>
      <c r="I152" s="7"/>
      <c r="J152" s="7"/>
      <c r="K152" s="7"/>
      <c r="L152" s="7"/>
      <c r="M152" s="7"/>
      <c r="N152" s="7"/>
      <c r="O152" s="4"/>
      <c r="P152" s="7"/>
      <c r="Q152" s="7"/>
      <c r="R152" s="7"/>
      <c r="S152" s="7"/>
      <c r="T152" s="7"/>
      <c r="U152" s="7"/>
      <c r="V152" s="7"/>
      <c r="W152" s="7"/>
      <c r="X152" s="7"/>
      <c r="Y152" s="7"/>
      <c r="Z152" s="7"/>
      <c r="AA152" s="7"/>
      <c r="AB152" s="7"/>
      <c r="AC152" s="7"/>
      <c r="AD152" s="7"/>
      <c r="AE152" s="12"/>
    </row>
    <row r="153" spans="2:31">
      <c r="B153" s="7"/>
      <c r="C153" s="7"/>
      <c r="D153" s="7"/>
      <c r="E153" s="7"/>
      <c r="F153" s="7"/>
      <c r="G153" s="7"/>
      <c r="H153" s="7"/>
      <c r="I153" s="7"/>
      <c r="J153" s="7"/>
      <c r="K153" s="7"/>
      <c r="L153" s="7"/>
      <c r="M153" s="7"/>
      <c r="N153" s="7"/>
      <c r="O153" s="4"/>
      <c r="P153" s="7"/>
      <c r="Q153" s="7"/>
      <c r="R153" s="7"/>
      <c r="S153" s="7"/>
      <c r="T153" s="7"/>
      <c r="U153" s="7"/>
      <c r="V153" s="7"/>
      <c r="W153" s="7"/>
      <c r="X153" s="7"/>
      <c r="Y153" s="7"/>
      <c r="Z153" s="7"/>
      <c r="AA153" s="7"/>
      <c r="AB153" s="7"/>
      <c r="AC153" s="7"/>
      <c r="AD153" s="7"/>
      <c r="AE153" s="12"/>
    </row>
    <row r="154" spans="2:31">
      <c r="B154" s="7"/>
      <c r="C154" s="7"/>
      <c r="D154" s="7"/>
      <c r="E154" s="7"/>
      <c r="F154" s="7"/>
      <c r="G154" s="7"/>
      <c r="H154" s="7"/>
      <c r="I154" s="7"/>
      <c r="J154" s="7"/>
      <c r="K154" s="7"/>
      <c r="L154" s="7"/>
      <c r="M154" s="7"/>
      <c r="N154" s="7"/>
      <c r="O154" s="4"/>
      <c r="P154" s="7"/>
      <c r="Q154" s="7"/>
      <c r="R154" s="7"/>
      <c r="S154" s="7"/>
      <c r="T154" s="7"/>
      <c r="U154" s="7"/>
      <c r="V154" s="7"/>
      <c r="W154" s="7"/>
      <c r="X154" s="7"/>
      <c r="Y154" s="7"/>
      <c r="Z154" s="7"/>
      <c r="AA154" s="7"/>
      <c r="AB154" s="7"/>
      <c r="AC154" s="7"/>
      <c r="AD154" s="7"/>
      <c r="AE154" s="12"/>
    </row>
    <row r="155" spans="2:31" s="6" customFormat="1">
      <c r="B155" s="3"/>
      <c r="C155" s="3"/>
      <c r="D155" s="3"/>
      <c r="E155" s="3"/>
      <c r="F155" s="3"/>
      <c r="G155" s="3"/>
      <c r="H155" s="3"/>
      <c r="I155" s="3"/>
      <c r="J155" s="3"/>
      <c r="K155" s="3"/>
      <c r="L155" s="4"/>
      <c r="M155" s="5"/>
      <c r="N155" s="4"/>
      <c r="O155" s="4"/>
      <c r="P155" s="3"/>
      <c r="Q155" s="3"/>
      <c r="R155" s="3"/>
      <c r="S155" s="3"/>
      <c r="T155" s="3"/>
      <c r="U155" s="3"/>
      <c r="V155" s="3"/>
      <c r="W155" s="3"/>
      <c r="X155" s="3"/>
      <c r="Y155" s="3"/>
      <c r="Z155" s="3"/>
      <c r="AA155" s="3"/>
      <c r="AB155" s="4"/>
      <c r="AC155" s="5"/>
      <c r="AD155" s="4"/>
      <c r="AE155" s="3"/>
    </row>
    <row r="156" spans="2:31" s="6" customFormat="1">
      <c r="B156" s="3"/>
      <c r="C156" s="3"/>
      <c r="D156" s="3"/>
      <c r="E156" s="3"/>
      <c r="F156" s="3"/>
      <c r="G156" s="3"/>
      <c r="H156" s="3"/>
      <c r="I156" s="3"/>
      <c r="J156" s="3"/>
      <c r="K156" s="3"/>
      <c r="L156" s="7"/>
      <c r="M156" s="7"/>
      <c r="N156" s="7"/>
      <c r="O156" s="4"/>
      <c r="P156" s="3"/>
      <c r="Q156" s="3"/>
      <c r="R156" s="3"/>
      <c r="S156" s="3"/>
      <c r="T156" s="3"/>
      <c r="U156" s="3"/>
      <c r="V156" s="3"/>
      <c r="W156" s="3"/>
      <c r="X156" s="3"/>
      <c r="Y156" s="3"/>
      <c r="Z156" s="3"/>
      <c r="AA156" s="3"/>
      <c r="AB156" s="7"/>
      <c r="AC156" s="7"/>
      <c r="AD156" s="7"/>
      <c r="AE156" s="3"/>
    </row>
    <row r="157" spans="2:31" s="6" customFormat="1">
      <c r="B157" s="3"/>
      <c r="C157" s="3"/>
      <c r="D157" s="3"/>
      <c r="E157" s="3"/>
      <c r="F157" s="3"/>
      <c r="G157" s="3"/>
      <c r="H157" s="3"/>
      <c r="I157" s="3"/>
      <c r="J157" s="3"/>
      <c r="K157" s="3"/>
      <c r="L157" s="7"/>
      <c r="M157" s="7"/>
      <c r="N157" s="7"/>
      <c r="O157" s="4"/>
      <c r="P157" s="3"/>
      <c r="Q157" s="3"/>
      <c r="R157" s="3"/>
      <c r="S157" s="3"/>
      <c r="T157" s="3"/>
      <c r="U157" s="3"/>
      <c r="V157" s="3"/>
      <c r="W157" s="3"/>
      <c r="X157" s="3"/>
      <c r="Y157" s="3"/>
      <c r="Z157" s="3"/>
      <c r="AA157" s="3"/>
      <c r="AB157" s="7"/>
      <c r="AC157" s="7"/>
      <c r="AD157" s="7"/>
      <c r="AE157" s="3"/>
    </row>
    <row r="158" spans="2:31" s="6" customFormat="1">
      <c r="B158" s="3"/>
      <c r="C158" s="3"/>
      <c r="D158" s="3"/>
      <c r="E158" s="3"/>
      <c r="F158" s="3"/>
      <c r="G158" s="3"/>
      <c r="H158" s="3"/>
      <c r="I158" s="3"/>
      <c r="J158" s="3"/>
      <c r="K158" s="3"/>
      <c r="L158" s="7"/>
      <c r="M158" s="7"/>
      <c r="N158" s="7"/>
      <c r="O158" s="4"/>
      <c r="P158" s="3"/>
      <c r="Q158" s="3"/>
      <c r="R158" s="3"/>
      <c r="S158" s="3"/>
      <c r="T158" s="3"/>
      <c r="U158" s="3"/>
      <c r="V158" s="3"/>
      <c r="W158" s="3"/>
      <c r="X158" s="3"/>
      <c r="Y158" s="3"/>
      <c r="Z158" s="3"/>
      <c r="AA158" s="3"/>
      <c r="AB158" s="7"/>
      <c r="AC158" s="7"/>
      <c r="AD158" s="7"/>
      <c r="AE158" s="3"/>
    </row>
    <row r="159" spans="2:31" s="6" customFormat="1" ht="12.75" customHeight="1">
      <c r="B159" s="7"/>
      <c r="C159" s="7"/>
      <c r="D159" s="7"/>
      <c r="E159" s="7"/>
      <c r="F159" s="7"/>
      <c r="G159" s="7"/>
      <c r="H159" s="7"/>
      <c r="I159" s="7"/>
      <c r="J159" s="7"/>
      <c r="K159" s="7"/>
      <c r="L159" s="7"/>
      <c r="M159" s="7"/>
      <c r="N159" s="7"/>
      <c r="O159" s="4"/>
      <c r="P159" s="7"/>
      <c r="Q159" s="7"/>
      <c r="R159" s="7"/>
      <c r="S159" s="7"/>
      <c r="T159" s="7"/>
      <c r="U159" s="7"/>
      <c r="V159" s="7"/>
      <c r="W159" s="7"/>
      <c r="X159" s="7"/>
      <c r="Y159" s="7"/>
      <c r="Z159" s="7"/>
      <c r="AA159" s="7"/>
      <c r="AB159" s="7"/>
      <c r="AC159" s="7"/>
      <c r="AD159" s="7"/>
      <c r="AE159" s="3"/>
    </row>
    <row r="160" spans="2:31" s="6" customFormat="1">
      <c r="B160" s="7"/>
      <c r="C160" s="7"/>
      <c r="D160" s="7"/>
      <c r="E160" s="7"/>
      <c r="F160" s="7"/>
      <c r="G160" s="7"/>
      <c r="H160" s="7"/>
      <c r="I160" s="7"/>
      <c r="J160" s="7"/>
      <c r="K160" s="7"/>
      <c r="L160" s="7"/>
      <c r="M160" s="7"/>
      <c r="N160" s="7"/>
      <c r="O160" s="4"/>
      <c r="P160" s="7"/>
      <c r="Q160" s="7"/>
      <c r="R160" s="7"/>
      <c r="S160" s="7"/>
      <c r="T160" s="7"/>
      <c r="U160" s="7"/>
      <c r="V160" s="7"/>
      <c r="W160" s="7"/>
      <c r="X160" s="7"/>
      <c r="Y160" s="7"/>
      <c r="Z160" s="7"/>
      <c r="AA160" s="7"/>
      <c r="AB160" s="7"/>
      <c r="AC160" s="7"/>
      <c r="AD160" s="7"/>
      <c r="AE160" s="3"/>
    </row>
    <row r="161" spans="2:31" s="6" customFormat="1">
      <c r="B161" s="7"/>
      <c r="C161" s="7"/>
      <c r="D161" s="7"/>
      <c r="E161" s="7"/>
      <c r="F161" s="7"/>
      <c r="G161" s="7"/>
      <c r="H161" s="7"/>
      <c r="I161" s="7"/>
      <c r="J161" s="7"/>
      <c r="K161" s="7"/>
      <c r="L161" s="7"/>
      <c r="M161" s="7"/>
      <c r="N161" s="7"/>
      <c r="O161" s="4"/>
      <c r="P161" s="7"/>
      <c r="Q161" s="7"/>
      <c r="R161" s="7"/>
      <c r="S161" s="7"/>
      <c r="T161" s="7"/>
      <c r="U161" s="7"/>
      <c r="V161" s="7"/>
      <c r="W161" s="7"/>
      <c r="X161" s="7"/>
      <c r="Y161" s="7"/>
      <c r="Z161" s="7"/>
      <c r="AA161" s="7"/>
      <c r="AB161" s="7"/>
      <c r="AC161" s="7"/>
      <c r="AD161" s="7"/>
      <c r="AE161" s="3"/>
    </row>
    <row r="162" spans="2:31">
      <c r="B162" s="7"/>
      <c r="C162" s="7"/>
      <c r="D162" s="7"/>
      <c r="E162" s="7"/>
      <c r="F162" s="7"/>
      <c r="G162" s="7"/>
      <c r="H162" s="7"/>
      <c r="I162" s="7"/>
      <c r="J162" s="7"/>
      <c r="K162" s="7"/>
      <c r="L162" s="7"/>
      <c r="M162" s="7"/>
      <c r="N162" s="7"/>
      <c r="O162" s="4"/>
      <c r="P162" s="7"/>
      <c r="Q162" s="7"/>
      <c r="R162" s="7"/>
      <c r="S162" s="7"/>
      <c r="T162" s="7"/>
      <c r="U162" s="7"/>
      <c r="V162" s="7"/>
      <c r="W162" s="7"/>
      <c r="X162" s="7"/>
      <c r="Y162" s="7"/>
      <c r="Z162" s="7"/>
      <c r="AA162" s="7"/>
      <c r="AB162" s="7"/>
      <c r="AC162" s="7"/>
      <c r="AD162" s="7"/>
      <c r="AE162" s="12"/>
    </row>
    <row r="163" spans="2:31">
      <c r="B163" s="7"/>
      <c r="C163" s="7"/>
      <c r="D163" s="7"/>
      <c r="E163" s="7"/>
      <c r="F163" s="7"/>
      <c r="G163" s="7"/>
      <c r="H163" s="7"/>
      <c r="I163" s="7"/>
      <c r="J163" s="7"/>
      <c r="K163" s="7"/>
      <c r="L163" s="7"/>
      <c r="M163" s="7"/>
      <c r="N163" s="7"/>
      <c r="O163" s="4"/>
      <c r="P163" s="7"/>
      <c r="Q163" s="7"/>
      <c r="R163" s="7"/>
      <c r="S163" s="7"/>
      <c r="T163" s="7"/>
      <c r="U163" s="7"/>
      <c r="V163" s="7"/>
      <c r="W163" s="7"/>
      <c r="X163" s="7"/>
      <c r="Y163" s="7"/>
      <c r="Z163" s="7"/>
      <c r="AA163" s="7"/>
      <c r="AB163" s="7"/>
      <c r="AC163" s="7"/>
      <c r="AD163" s="7"/>
      <c r="AE163" s="12"/>
    </row>
    <row r="164" spans="2:31" s="6" customFormat="1">
      <c r="B164" s="7"/>
      <c r="C164" s="7"/>
      <c r="D164" s="7"/>
      <c r="E164" s="7"/>
      <c r="F164" s="7"/>
      <c r="G164" s="7"/>
      <c r="H164" s="7"/>
      <c r="I164" s="7"/>
      <c r="J164" s="7"/>
      <c r="K164" s="7"/>
      <c r="L164" s="7"/>
      <c r="M164" s="7"/>
      <c r="N164" s="7"/>
      <c r="O164" s="4"/>
      <c r="P164" s="7"/>
      <c r="Q164" s="7"/>
      <c r="R164" s="7"/>
      <c r="S164" s="7"/>
      <c r="T164" s="7"/>
      <c r="U164" s="7"/>
      <c r="V164" s="7"/>
      <c r="W164" s="7"/>
      <c r="X164" s="7"/>
      <c r="Y164" s="7"/>
      <c r="Z164" s="7"/>
      <c r="AA164" s="7"/>
      <c r="AB164" s="7"/>
      <c r="AC164" s="7"/>
      <c r="AD164" s="7"/>
      <c r="AE164" s="3"/>
    </row>
    <row r="165" spans="2:31" s="6" customFormat="1">
      <c r="B165" s="7"/>
      <c r="C165" s="7"/>
      <c r="D165" s="7"/>
      <c r="E165" s="7"/>
      <c r="F165" s="7"/>
      <c r="G165" s="7"/>
      <c r="H165" s="7"/>
      <c r="I165" s="7"/>
      <c r="J165" s="7"/>
      <c r="K165" s="7"/>
      <c r="L165" s="7"/>
      <c r="M165" s="7"/>
      <c r="N165" s="7"/>
      <c r="O165" s="4"/>
      <c r="P165" s="7"/>
      <c r="Q165" s="7"/>
      <c r="R165" s="7"/>
      <c r="S165" s="7"/>
      <c r="T165" s="7"/>
      <c r="U165" s="7"/>
      <c r="V165" s="7"/>
      <c r="W165" s="7"/>
      <c r="X165" s="7"/>
      <c r="Y165" s="7"/>
      <c r="Z165" s="7"/>
      <c r="AA165" s="7"/>
      <c r="AB165" s="7"/>
      <c r="AC165" s="7"/>
      <c r="AD165" s="7"/>
      <c r="AE165" s="3"/>
    </row>
    <row r="166" spans="2:31" s="6" customFormat="1">
      <c r="B166" s="7"/>
      <c r="C166" s="7"/>
      <c r="D166" s="7"/>
      <c r="E166" s="7"/>
      <c r="F166" s="7"/>
      <c r="G166" s="7"/>
      <c r="H166" s="7"/>
      <c r="I166" s="7"/>
      <c r="J166" s="7"/>
      <c r="K166" s="7"/>
      <c r="L166" s="7"/>
      <c r="M166" s="7"/>
      <c r="N166" s="7"/>
      <c r="O166" s="4"/>
      <c r="P166" s="7"/>
      <c r="Q166" s="7"/>
      <c r="R166" s="7"/>
      <c r="S166" s="7"/>
      <c r="T166" s="7"/>
      <c r="U166" s="7"/>
      <c r="V166" s="7"/>
      <c r="W166" s="7"/>
      <c r="X166" s="7"/>
      <c r="Y166" s="7"/>
      <c r="Z166" s="7"/>
      <c r="AA166" s="7"/>
      <c r="AB166" s="7"/>
      <c r="AC166" s="7"/>
      <c r="AD166" s="7"/>
      <c r="AE166" s="3"/>
    </row>
    <row r="167" spans="2:31" s="6" customFormat="1">
      <c r="B167" s="7"/>
      <c r="C167" s="7"/>
      <c r="D167" s="7"/>
      <c r="E167" s="7"/>
      <c r="F167" s="7"/>
      <c r="G167" s="7"/>
      <c r="H167" s="7"/>
      <c r="I167" s="7"/>
      <c r="J167" s="7"/>
      <c r="K167" s="7"/>
      <c r="L167" s="7"/>
      <c r="M167" s="7"/>
      <c r="N167" s="7"/>
      <c r="O167" s="4"/>
      <c r="P167" s="7"/>
      <c r="Q167" s="7"/>
      <c r="R167" s="7"/>
      <c r="S167" s="7"/>
      <c r="T167" s="7"/>
      <c r="U167" s="7"/>
      <c r="V167" s="7"/>
      <c r="W167" s="7"/>
      <c r="X167" s="7"/>
      <c r="Y167" s="7"/>
      <c r="Z167" s="7"/>
      <c r="AA167" s="7"/>
      <c r="AB167" s="7"/>
      <c r="AC167" s="7"/>
      <c r="AD167" s="7"/>
      <c r="AE167" s="3"/>
    </row>
    <row r="168" spans="2:31" s="6" customFormat="1">
      <c r="B168" s="7"/>
      <c r="C168" s="7"/>
      <c r="D168" s="7"/>
      <c r="E168" s="7"/>
      <c r="F168" s="7"/>
      <c r="G168" s="7"/>
      <c r="H168" s="7"/>
      <c r="I168" s="7"/>
      <c r="J168" s="7"/>
      <c r="K168" s="7"/>
      <c r="L168" s="7"/>
      <c r="M168" s="7"/>
      <c r="N168" s="7"/>
      <c r="O168" s="4"/>
      <c r="P168" s="7"/>
      <c r="Q168" s="7"/>
      <c r="R168" s="7"/>
      <c r="S168" s="7"/>
      <c r="T168" s="7"/>
      <c r="U168" s="7"/>
      <c r="V168" s="7"/>
      <c r="W168" s="7"/>
      <c r="X168" s="7"/>
      <c r="Y168" s="7"/>
      <c r="Z168" s="7"/>
      <c r="AA168" s="7"/>
      <c r="AB168" s="7"/>
      <c r="AC168" s="7"/>
      <c r="AD168" s="7"/>
      <c r="AE168" s="3"/>
    </row>
    <row r="169" spans="2:31">
      <c r="B169" s="12"/>
      <c r="C169" s="12"/>
      <c r="D169" s="12"/>
      <c r="E169" s="12"/>
      <c r="F169" s="12"/>
      <c r="G169" s="12"/>
      <c r="H169" s="12"/>
      <c r="I169" s="12"/>
      <c r="J169" s="12"/>
      <c r="K169" s="12"/>
      <c r="L169" s="4"/>
      <c r="M169" s="4"/>
      <c r="N169" s="4"/>
      <c r="O169" s="4"/>
      <c r="P169" s="3"/>
      <c r="Q169" s="3"/>
      <c r="R169" s="3"/>
      <c r="S169" s="3"/>
      <c r="T169" s="3"/>
      <c r="U169" s="3"/>
      <c r="V169" s="3"/>
      <c r="W169" s="3"/>
      <c r="X169" s="3"/>
      <c r="Y169" s="3"/>
      <c r="Z169" s="3"/>
      <c r="AA169" s="3"/>
      <c r="AB169" s="4"/>
      <c r="AC169" s="5"/>
      <c r="AD169" s="4"/>
      <c r="AE169" s="12"/>
    </row>
    <row r="170" spans="2:31">
      <c r="B170" s="12"/>
      <c r="C170" s="12"/>
      <c r="D170" s="12"/>
      <c r="E170" s="12"/>
      <c r="F170" s="12"/>
      <c r="G170" s="12"/>
      <c r="H170" s="12"/>
      <c r="I170" s="12"/>
      <c r="J170" s="12"/>
      <c r="K170" s="12"/>
      <c r="L170" s="4"/>
      <c r="M170" s="4"/>
      <c r="N170" s="4"/>
      <c r="O170" s="4"/>
      <c r="P170" s="3"/>
      <c r="Q170" s="3"/>
      <c r="R170" s="3"/>
      <c r="S170" s="3"/>
      <c r="T170" s="3"/>
      <c r="U170" s="3"/>
      <c r="V170" s="3"/>
      <c r="W170" s="3"/>
      <c r="X170" s="3"/>
      <c r="Y170" s="3"/>
      <c r="Z170" s="3"/>
      <c r="AA170" s="3"/>
      <c r="AB170" s="7"/>
      <c r="AC170" s="7"/>
      <c r="AD170" s="7"/>
      <c r="AE170" s="12"/>
    </row>
    <row r="171" spans="2:31">
      <c r="B171" s="12"/>
      <c r="C171" s="12"/>
      <c r="D171" s="12"/>
      <c r="E171" s="12"/>
      <c r="F171" s="12"/>
      <c r="G171" s="12"/>
      <c r="H171" s="12"/>
      <c r="I171" s="12"/>
      <c r="J171" s="12"/>
      <c r="K171" s="12"/>
      <c r="L171" s="4"/>
      <c r="M171" s="4"/>
      <c r="N171" s="4"/>
      <c r="O171" s="4"/>
      <c r="P171" s="3"/>
      <c r="Q171" s="3"/>
      <c r="R171" s="3"/>
      <c r="S171" s="3"/>
      <c r="T171" s="3"/>
      <c r="U171" s="3"/>
      <c r="V171" s="3"/>
      <c r="W171" s="3"/>
      <c r="X171" s="3"/>
      <c r="Y171" s="3"/>
      <c r="Z171" s="3"/>
      <c r="AA171" s="3"/>
      <c r="AB171" s="7"/>
      <c r="AC171" s="7"/>
      <c r="AD171" s="7"/>
      <c r="AE171" s="12"/>
    </row>
    <row r="172" spans="2:31">
      <c r="B172" s="12"/>
      <c r="C172" s="12"/>
      <c r="D172" s="12"/>
      <c r="E172" s="12"/>
      <c r="F172" s="12"/>
      <c r="G172" s="12"/>
      <c r="H172" s="12"/>
      <c r="I172" s="12"/>
      <c r="J172" s="12"/>
      <c r="K172" s="12"/>
      <c r="L172" s="4"/>
      <c r="M172" s="4"/>
      <c r="N172" s="4"/>
      <c r="O172" s="4"/>
      <c r="P172" s="3"/>
      <c r="Q172" s="3"/>
      <c r="R172" s="3"/>
      <c r="S172" s="3"/>
      <c r="T172" s="3"/>
      <c r="U172" s="3"/>
      <c r="V172" s="3"/>
      <c r="W172" s="3"/>
      <c r="X172" s="3"/>
      <c r="Y172" s="3"/>
      <c r="Z172" s="3"/>
      <c r="AA172" s="3"/>
      <c r="AB172" s="7"/>
      <c r="AC172" s="7"/>
      <c r="AD172" s="7"/>
      <c r="AE172" s="12"/>
    </row>
    <row r="173" spans="2:31">
      <c r="B173" s="12"/>
      <c r="C173" s="12"/>
      <c r="D173" s="12"/>
      <c r="E173" s="12"/>
      <c r="F173" s="12"/>
      <c r="G173" s="12"/>
      <c r="H173" s="12"/>
      <c r="I173" s="12"/>
      <c r="J173" s="12"/>
      <c r="K173" s="12"/>
      <c r="L173" s="4"/>
      <c r="M173" s="4"/>
      <c r="N173" s="4"/>
      <c r="O173" s="4"/>
      <c r="P173" s="7"/>
      <c r="Q173" s="7"/>
      <c r="R173" s="7"/>
      <c r="S173" s="7"/>
      <c r="T173" s="7"/>
      <c r="U173" s="7"/>
      <c r="V173" s="7"/>
      <c r="W173" s="7"/>
      <c r="X173" s="7"/>
      <c r="Y173" s="7"/>
      <c r="Z173" s="7"/>
      <c r="AA173" s="7"/>
      <c r="AB173" s="7"/>
      <c r="AC173" s="7"/>
      <c r="AD173" s="7"/>
      <c r="AE173" s="12"/>
    </row>
    <row r="174" spans="2:31">
      <c r="B174" s="12"/>
      <c r="C174" s="12"/>
      <c r="D174" s="12"/>
      <c r="E174" s="12"/>
      <c r="F174" s="12"/>
      <c r="G174" s="12"/>
      <c r="H174" s="12"/>
      <c r="I174" s="12"/>
      <c r="J174" s="12"/>
      <c r="K174" s="12"/>
      <c r="L174" s="4"/>
      <c r="M174" s="4"/>
      <c r="N174" s="4"/>
      <c r="O174" s="4"/>
      <c r="P174" s="7"/>
      <c r="Q174" s="7"/>
      <c r="R174" s="7"/>
      <c r="S174" s="7"/>
      <c r="T174" s="7"/>
      <c r="U174" s="7"/>
      <c r="V174" s="7"/>
      <c r="W174" s="7"/>
      <c r="X174" s="7"/>
      <c r="Y174" s="7"/>
      <c r="Z174" s="7"/>
      <c r="AA174" s="7"/>
      <c r="AB174" s="7"/>
      <c r="AC174" s="7"/>
      <c r="AD174" s="7"/>
      <c r="AE174" s="12"/>
    </row>
    <row r="175" spans="2:31">
      <c r="B175" s="12"/>
      <c r="C175" s="12"/>
      <c r="D175" s="12"/>
      <c r="E175" s="12"/>
      <c r="F175" s="12"/>
      <c r="G175" s="12"/>
      <c r="H175" s="12"/>
      <c r="I175" s="12"/>
      <c r="J175" s="12"/>
      <c r="K175" s="12"/>
      <c r="L175" s="4"/>
      <c r="M175" s="4"/>
      <c r="N175" s="4"/>
      <c r="O175" s="4"/>
      <c r="P175" s="7"/>
      <c r="Q175" s="7"/>
      <c r="R175" s="7"/>
      <c r="S175" s="7"/>
      <c r="T175" s="7"/>
      <c r="U175" s="7"/>
      <c r="V175" s="7"/>
      <c r="W175" s="7"/>
      <c r="X175" s="7"/>
      <c r="Y175" s="7"/>
      <c r="Z175" s="7"/>
      <c r="AA175" s="7"/>
      <c r="AB175" s="7"/>
      <c r="AC175" s="7"/>
      <c r="AD175" s="7"/>
      <c r="AE175" s="12"/>
    </row>
    <row r="176" spans="2:31">
      <c r="B176" s="12"/>
      <c r="C176" s="12"/>
      <c r="D176" s="12"/>
      <c r="E176" s="12"/>
      <c r="F176" s="12"/>
      <c r="G176" s="12"/>
      <c r="H176" s="12"/>
      <c r="I176" s="12"/>
      <c r="J176" s="12"/>
      <c r="K176" s="12"/>
      <c r="L176" s="4"/>
      <c r="M176" s="4"/>
      <c r="N176" s="4"/>
      <c r="O176" s="4"/>
      <c r="P176" s="7"/>
      <c r="Q176" s="7"/>
      <c r="R176" s="7"/>
      <c r="S176" s="7"/>
      <c r="T176" s="7"/>
      <c r="U176" s="7"/>
      <c r="V176" s="7"/>
      <c r="W176" s="7"/>
      <c r="X176" s="7"/>
      <c r="Y176" s="7"/>
      <c r="Z176" s="7"/>
      <c r="AA176" s="7"/>
      <c r="AB176" s="7"/>
      <c r="AC176" s="7"/>
      <c r="AD176" s="7"/>
      <c r="AE176" s="12"/>
    </row>
    <row r="177" spans="2:31">
      <c r="B177" s="12"/>
      <c r="C177" s="12"/>
      <c r="D177" s="12"/>
      <c r="E177" s="12"/>
      <c r="F177" s="12"/>
      <c r="G177" s="12"/>
      <c r="H177" s="12"/>
      <c r="I177" s="12"/>
      <c r="J177" s="12"/>
      <c r="K177" s="12"/>
      <c r="L177" s="4"/>
      <c r="M177" s="4"/>
      <c r="N177" s="4"/>
      <c r="O177" s="4"/>
      <c r="P177" s="7"/>
      <c r="Q177" s="7"/>
      <c r="R177" s="7"/>
      <c r="S177" s="7"/>
      <c r="T177" s="7"/>
      <c r="U177" s="7"/>
      <c r="V177" s="7"/>
      <c r="W177" s="7"/>
      <c r="X177" s="7"/>
      <c r="Y177" s="7"/>
      <c r="Z177" s="7"/>
      <c r="AA177" s="7"/>
      <c r="AB177" s="7"/>
      <c r="AC177" s="7"/>
      <c r="AD177" s="7"/>
      <c r="AE177" s="12"/>
    </row>
    <row r="178" spans="2:31">
      <c r="B178" s="12"/>
      <c r="C178" s="12"/>
      <c r="D178" s="12"/>
      <c r="E178" s="12"/>
      <c r="F178" s="12"/>
      <c r="G178" s="12"/>
      <c r="H178" s="12"/>
      <c r="I178" s="12"/>
      <c r="J178" s="12"/>
      <c r="K178" s="12"/>
      <c r="L178" s="4"/>
      <c r="M178" s="4"/>
      <c r="N178" s="4"/>
      <c r="O178" s="4"/>
      <c r="P178" s="7"/>
      <c r="Q178" s="7"/>
      <c r="R178" s="7"/>
      <c r="S178" s="7"/>
      <c r="T178" s="7"/>
      <c r="U178" s="7"/>
      <c r="V178" s="7"/>
      <c r="W178" s="7"/>
      <c r="X178" s="7"/>
      <c r="Y178" s="7"/>
      <c r="Z178" s="7"/>
      <c r="AA178" s="7"/>
      <c r="AB178" s="7"/>
      <c r="AC178" s="7"/>
      <c r="AD178" s="7"/>
      <c r="AE178" s="12"/>
    </row>
    <row r="179" spans="2:31">
      <c r="B179" s="12"/>
      <c r="C179" s="12"/>
      <c r="D179" s="12"/>
      <c r="E179" s="12"/>
      <c r="F179" s="12"/>
      <c r="G179" s="12"/>
      <c r="H179" s="12"/>
      <c r="I179" s="12"/>
      <c r="J179" s="12"/>
      <c r="K179" s="12"/>
      <c r="L179" s="4"/>
      <c r="M179" s="4"/>
      <c r="N179" s="4"/>
      <c r="O179" s="4"/>
      <c r="P179" s="7"/>
      <c r="Q179" s="7"/>
      <c r="R179" s="7"/>
      <c r="S179" s="7"/>
      <c r="T179" s="7"/>
      <c r="U179" s="7"/>
      <c r="V179" s="7"/>
      <c r="W179" s="7"/>
      <c r="X179" s="7"/>
      <c r="Y179" s="7"/>
      <c r="Z179" s="7"/>
      <c r="AA179" s="7"/>
      <c r="AB179" s="7"/>
      <c r="AC179" s="7"/>
      <c r="AD179" s="7"/>
      <c r="AE179" s="12"/>
    </row>
    <row r="180" spans="2:31">
      <c r="B180" s="12"/>
      <c r="C180" s="12"/>
      <c r="D180" s="12"/>
      <c r="E180" s="12"/>
      <c r="F180" s="12"/>
      <c r="G180" s="12"/>
      <c r="H180" s="12"/>
      <c r="I180" s="12"/>
      <c r="J180" s="12"/>
      <c r="K180" s="12"/>
      <c r="L180" s="4"/>
      <c r="M180" s="4"/>
      <c r="N180" s="4"/>
      <c r="O180" s="4"/>
      <c r="P180" s="7"/>
      <c r="Q180" s="7"/>
      <c r="R180" s="7"/>
      <c r="S180" s="7"/>
      <c r="T180" s="7"/>
      <c r="U180" s="7"/>
      <c r="V180" s="7"/>
      <c r="W180" s="7"/>
      <c r="X180" s="7"/>
      <c r="Y180" s="7"/>
      <c r="Z180" s="7"/>
      <c r="AA180" s="7"/>
      <c r="AB180" s="7"/>
      <c r="AC180" s="7"/>
      <c r="AD180" s="7"/>
      <c r="AE180" s="12"/>
    </row>
    <row r="181" spans="2:31">
      <c r="B181" s="12"/>
      <c r="C181" s="12"/>
      <c r="D181" s="12"/>
      <c r="E181" s="12"/>
      <c r="F181" s="12"/>
      <c r="G181" s="12"/>
      <c r="H181" s="12"/>
      <c r="I181" s="12"/>
      <c r="J181" s="12"/>
      <c r="K181" s="12"/>
      <c r="L181" s="4"/>
      <c r="M181" s="4"/>
      <c r="N181" s="4"/>
      <c r="O181" s="4"/>
      <c r="P181" s="7"/>
      <c r="Q181" s="7"/>
      <c r="R181" s="7"/>
      <c r="S181" s="7"/>
      <c r="T181" s="7"/>
      <c r="U181" s="7"/>
      <c r="V181" s="7"/>
      <c r="W181" s="7"/>
      <c r="X181" s="7"/>
      <c r="Y181" s="7"/>
      <c r="Z181" s="7"/>
      <c r="AA181" s="7"/>
      <c r="AB181" s="7"/>
      <c r="AC181" s="7"/>
      <c r="AD181" s="7"/>
      <c r="AE181" s="12"/>
    </row>
  </sheetData>
  <mergeCells count="1">
    <mergeCell ref="B8:C8"/>
  </mergeCells>
  <pageMargins left="0.7" right="0.7" top="0.75" bottom="0.75" header="0.3" footer="0.3"/>
  <pageSetup paperSize="0" orientation="portrait" horizontalDpi="0" verticalDpi="0" copie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dimension ref="B5:L181"/>
  <sheetViews>
    <sheetView workbookViewId="0">
      <selection activeCell="G25" sqref="G25"/>
    </sheetView>
  </sheetViews>
  <sheetFormatPr defaultColWidth="9.140625" defaultRowHeight="15"/>
  <cols>
    <col min="1" max="1" width="3" style="1" customWidth="1"/>
    <col min="2" max="2" width="9.140625" style="1"/>
    <col min="3" max="3" width="22.28515625" style="1" bestFit="1" customWidth="1"/>
    <col min="4" max="7" width="32.28515625" style="1" customWidth="1"/>
    <col min="8" max="16384" width="9.140625" style="1"/>
  </cols>
  <sheetData>
    <row r="5" spans="2:12" s="6" customFormat="1">
      <c r="B5" s="3"/>
      <c r="C5" s="3"/>
      <c r="D5" s="3"/>
      <c r="E5" s="3"/>
      <c r="F5" s="3"/>
      <c r="G5" s="3"/>
      <c r="H5" s="3"/>
      <c r="I5" s="4"/>
      <c r="J5" s="5"/>
      <c r="K5" s="4"/>
      <c r="L5" s="3"/>
    </row>
    <row r="6" spans="2:12" s="6" customFormat="1" ht="12.75">
      <c r="B6" s="3"/>
      <c r="C6" s="3"/>
      <c r="D6" s="3"/>
      <c r="E6" s="3"/>
      <c r="F6" s="3"/>
      <c r="G6" s="3"/>
      <c r="H6" s="3"/>
      <c r="I6" s="7"/>
      <c r="J6" s="7"/>
      <c r="K6" s="7"/>
      <c r="L6" s="3"/>
    </row>
    <row r="7" spans="2:12" s="6" customFormat="1" ht="12.75">
      <c r="B7" s="3"/>
      <c r="C7" s="3"/>
      <c r="D7" s="3"/>
      <c r="E7" s="3"/>
      <c r="F7" s="3"/>
      <c r="G7" s="3"/>
      <c r="H7" s="3"/>
      <c r="I7" s="7"/>
      <c r="J7" s="7"/>
      <c r="K7" s="7"/>
      <c r="L7" s="3"/>
    </row>
    <row r="8" spans="2:12" s="6" customFormat="1" ht="12.75">
      <c r="B8" s="303"/>
      <c r="C8" s="303"/>
      <c r="D8" s="23" t="s">
        <v>57</v>
      </c>
      <c r="E8" s="23" t="s">
        <v>58</v>
      </c>
      <c r="F8" s="23" t="s">
        <v>59</v>
      </c>
      <c r="G8" s="23" t="s">
        <v>60</v>
      </c>
      <c r="H8" s="7"/>
      <c r="I8" s="7"/>
      <c r="J8" s="7"/>
      <c r="K8" s="7"/>
      <c r="L8" s="3"/>
    </row>
    <row r="9" spans="2:12" s="6" customFormat="1" ht="40.5" customHeight="1">
      <c r="B9" s="14" t="str">
        <f>türkçe!B9</f>
        <v>1. HAFTA</v>
      </c>
      <c r="C9" s="14" t="str">
        <f>türkçe!C9</f>
        <v>31/Ağu/2020-04/Eyl/2020</v>
      </c>
      <c r="D9" s="112" t="s">
        <v>309</v>
      </c>
      <c r="E9" s="112" t="s">
        <v>310</v>
      </c>
      <c r="F9" s="112" t="s">
        <v>311</v>
      </c>
      <c r="G9" s="112" t="s">
        <v>312</v>
      </c>
      <c r="H9" s="7"/>
      <c r="I9" s="7"/>
      <c r="J9" s="7"/>
      <c r="K9" s="7"/>
      <c r="L9" s="3"/>
    </row>
    <row r="10" spans="2:12" s="6" customFormat="1" ht="40.5" customHeight="1">
      <c r="B10" s="14" t="str">
        <f>türkçe!B10</f>
        <v>2. HAFTA</v>
      </c>
      <c r="C10" s="14" t="str">
        <f>türkçe!C10</f>
        <v>07/Eyl/2020-11/Eyl/2020</v>
      </c>
      <c r="D10" s="112" t="s">
        <v>313</v>
      </c>
      <c r="E10" s="112" t="s">
        <v>314</v>
      </c>
      <c r="F10" s="112" t="s">
        <v>315</v>
      </c>
      <c r="G10" s="112" t="s">
        <v>316</v>
      </c>
      <c r="H10" s="7"/>
      <c r="I10" s="7"/>
      <c r="J10" s="7"/>
      <c r="K10" s="7"/>
      <c r="L10" s="3"/>
    </row>
    <row r="11" spans="2:12" ht="40.5" customHeight="1">
      <c r="B11" s="14" t="str">
        <f>türkçe!B11</f>
        <v>3. HAFTA</v>
      </c>
      <c r="C11" s="14" t="str">
        <f>türkçe!C11</f>
        <v>14/Eyl/2020-18/Eyl/2020</v>
      </c>
      <c r="D11" s="113" t="s">
        <v>317</v>
      </c>
      <c r="E11" s="113" t="s">
        <v>318</v>
      </c>
      <c r="F11" s="113" t="s">
        <v>319</v>
      </c>
      <c r="G11" s="112" t="s">
        <v>320</v>
      </c>
      <c r="H11" s="7"/>
      <c r="I11" s="7"/>
      <c r="J11" s="7"/>
      <c r="K11" s="7"/>
      <c r="L11" s="12"/>
    </row>
    <row r="12" spans="2:12" ht="40.5" customHeight="1">
      <c r="B12" s="14" t="str">
        <f>türkçe!B12</f>
        <v>4. HAFTA</v>
      </c>
      <c r="C12" s="14" t="str">
        <f>türkçe!C12</f>
        <v>21/Eyl/2020-25/Eyl/2020</v>
      </c>
      <c r="D12" s="113" t="s">
        <v>321</v>
      </c>
      <c r="E12" s="113" t="s">
        <v>321</v>
      </c>
      <c r="F12" s="114" t="s">
        <v>321</v>
      </c>
      <c r="G12" s="114" t="s">
        <v>321</v>
      </c>
      <c r="H12" s="7"/>
      <c r="I12" s="7"/>
      <c r="J12" s="7"/>
      <c r="K12" s="7"/>
      <c r="L12" s="12"/>
    </row>
    <row r="13" spans="2:12" ht="40.5" customHeight="1">
      <c r="B13" s="14" t="str">
        <f>türkçe!B13</f>
        <v>5. HAFTA</v>
      </c>
      <c r="C13" s="14" t="str">
        <f>türkçe!C13</f>
        <v>28/Eyl/2020-02/Eki/2020</v>
      </c>
      <c r="D13" s="113" t="s">
        <v>322</v>
      </c>
      <c r="E13" s="113" t="s">
        <v>322</v>
      </c>
      <c r="F13" s="113" t="s">
        <v>322</v>
      </c>
      <c r="G13" s="113" t="s">
        <v>322</v>
      </c>
      <c r="H13" s="7"/>
      <c r="I13" s="7"/>
      <c r="J13" s="7"/>
      <c r="K13" s="7"/>
      <c r="L13" s="12"/>
    </row>
    <row r="14" spans="2:12" ht="40.5" customHeight="1">
      <c r="B14" s="14" t="str">
        <f>türkçe!B14</f>
        <v>6. HAFTA</v>
      </c>
      <c r="C14" s="14" t="str">
        <f>türkçe!C14</f>
        <v>05/Eki/2020-09/Eki/2020</v>
      </c>
      <c r="D14" s="114" t="s">
        <v>323</v>
      </c>
      <c r="E14" s="114" t="s">
        <v>323</v>
      </c>
      <c r="F14" s="114" t="s">
        <v>324</v>
      </c>
      <c r="G14" s="114" t="s">
        <v>324</v>
      </c>
      <c r="H14" s="7"/>
      <c r="I14" s="7"/>
      <c r="J14" s="7"/>
      <c r="K14" s="7"/>
      <c r="L14" s="12"/>
    </row>
    <row r="15" spans="2:12" ht="40.5" customHeight="1">
      <c r="B15" s="14" t="str">
        <f>türkçe!B15</f>
        <v>7. HAFTA</v>
      </c>
      <c r="C15" s="14" t="str">
        <f>türkçe!C15</f>
        <v>12/Eki/2020-16/Eki/2020</v>
      </c>
      <c r="D15" s="113" t="s">
        <v>325</v>
      </c>
      <c r="E15" s="113" t="s">
        <v>325</v>
      </c>
      <c r="F15" s="114" t="s">
        <v>325</v>
      </c>
      <c r="G15" s="114" t="s">
        <v>325</v>
      </c>
      <c r="H15" s="7"/>
      <c r="I15" s="7"/>
      <c r="J15" s="7"/>
      <c r="K15" s="7"/>
      <c r="L15" s="12"/>
    </row>
    <row r="16" spans="2:12" ht="40.5" customHeight="1">
      <c r="B16" s="14" t="str">
        <f>türkçe!B16</f>
        <v>8. HAFTA</v>
      </c>
      <c r="C16" s="14" t="str">
        <f>türkçe!C16</f>
        <v>19/Eki/2020-23/Eki/2020</v>
      </c>
      <c r="D16" s="113" t="s">
        <v>326</v>
      </c>
      <c r="E16" s="113" t="s">
        <v>326</v>
      </c>
      <c r="F16" s="114" t="s">
        <v>326</v>
      </c>
      <c r="G16" s="114" t="s">
        <v>326</v>
      </c>
      <c r="H16" s="7"/>
      <c r="I16" s="7"/>
      <c r="J16" s="7"/>
      <c r="K16" s="7"/>
      <c r="L16" s="12"/>
    </row>
    <row r="17" spans="2:12" ht="40.5" customHeight="1">
      <c r="B17" s="14" t="str">
        <f>türkçe!B17</f>
        <v>9. HAFTA</v>
      </c>
      <c r="C17" s="14" t="str">
        <f>türkçe!C17</f>
        <v>26/Eki/2020-30/Eki/2020</v>
      </c>
      <c r="D17" s="113" t="s">
        <v>327</v>
      </c>
      <c r="E17" s="113" t="s">
        <v>327</v>
      </c>
      <c r="F17" s="114" t="s">
        <v>328</v>
      </c>
      <c r="G17" s="114" t="s">
        <v>328</v>
      </c>
      <c r="H17" s="7"/>
      <c r="I17" s="7"/>
      <c r="J17" s="7"/>
      <c r="K17" s="7"/>
      <c r="L17" s="12"/>
    </row>
    <row r="18" spans="2:12" s="6" customFormat="1" ht="40.5" customHeight="1">
      <c r="B18" s="14" t="str">
        <f>türkçe!B18</f>
        <v>10. HAFTA</v>
      </c>
      <c r="C18" s="14" t="str">
        <f>türkçe!C18</f>
        <v>02/Kas/2020-06/Kas/2020</v>
      </c>
      <c r="D18" s="112" t="s">
        <v>328</v>
      </c>
      <c r="E18" s="113" t="s">
        <v>329</v>
      </c>
      <c r="F18" s="114" t="s">
        <v>329</v>
      </c>
      <c r="G18" s="114" t="s">
        <v>329</v>
      </c>
      <c r="H18" s="3"/>
      <c r="I18" s="4"/>
      <c r="J18" s="5"/>
      <c r="K18" s="4"/>
      <c r="L18" s="3"/>
    </row>
    <row r="19" spans="2:12" s="6" customFormat="1" ht="40.5" customHeight="1">
      <c r="B19" s="14" t="str">
        <f>türkçe!B19</f>
        <v>11. HAFTA</v>
      </c>
      <c r="C19" s="14" t="str">
        <f>türkçe!C19</f>
        <v>09/Kas/2020-13/Kas/2020</v>
      </c>
      <c r="D19" s="113" t="s">
        <v>330</v>
      </c>
      <c r="E19" s="114" t="s">
        <v>331</v>
      </c>
      <c r="F19" s="114" t="s">
        <v>332</v>
      </c>
      <c r="G19" s="114" t="s">
        <v>333</v>
      </c>
      <c r="H19" s="3"/>
      <c r="I19" s="7"/>
      <c r="J19" s="7"/>
      <c r="K19" s="7"/>
      <c r="L19" s="3"/>
    </row>
    <row r="20" spans="2:12" s="6" customFormat="1" ht="40.5" customHeight="1">
      <c r="B20" s="14" t="str">
        <f>türkçe!B20</f>
        <v>12. HAFTA</v>
      </c>
      <c r="C20" s="14" t="str">
        <f>türkçe!C20</f>
        <v>23/Kas/2020-27/Kas/2020</v>
      </c>
      <c r="D20" s="113" t="s">
        <v>334</v>
      </c>
      <c r="E20" s="113" t="s">
        <v>334</v>
      </c>
      <c r="F20" s="114" t="s">
        <v>335</v>
      </c>
      <c r="G20" s="114" t="s">
        <v>335</v>
      </c>
      <c r="H20" s="3"/>
      <c r="I20" s="7"/>
      <c r="J20" s="7"/>
      <c r="K20" s="7"/>
      <c r="L20" s="3"/>
    </row>
    <row r="21" spans="2:12" s="6" customFormat="1" ht="40.5" customHeight="1">
      <c r="B21" s="14" t="str">
        <f>türkçe!B21</f>
        <v>13. HAFTA</v>
      </c>
      <c r="C21" s="14" t="str">
        <f>türkçe!C21</f>
        <v>30/Kas/2020-04/Ara/2020</v>
      </c>
      <c r="D21" s="115" t="s">
        <v>336</v>
      </c>
      <c r="E21" s="115" t="s">
        <v>336</v>
      </c>
      <c r="F21" s="114" t="s">
        <v>336</v>
      </c>
      <c r="G21" s="114" t="s">
        <v>336</v>
      </c>
      <c r="H21" s="3"/>
      <c r="I21" s="7"/>
      <c r="J21" s="7"/>
      <c r="K21" s="7"/>
      <c r="L21" s="3"/>
    </row>
    <row r="22" spans="2:12" s="6" customFormat="1" ht="40.5" customHeight="1">
      <c r="B22" s="14" t="str">
        <f>türkçe!B22</f>
        <v>14. HAFTA</v>
      </c>
      <c r="C22" s="14" t="str">
        <f>türkçe!C22</f>
        <v>07/Ara/2020-11/Ara/2020</v>
      </c>
      <c r="D22" s="114" t="s">
        <v>337</v>
      </c>
      <c r="E22" s="114" t="s">
        <v>337</v>
      </c>
      <c r="F22" s="114" t="s">
        <v>337</v>
      </c>
      <c r="G22" s="114" t="s">
        <v>337</v>
      </c>
      <c r="H22" s="7"/>
      <c r="I22" s="7"/>
      <c r="J22" s="7"/>
      <c r="K22" s="7"/>
      <c r="L22" s="3"/>
    </row>
    <row r="23" spans="2:12" s="6" customFormat="1" ht="40.5" customHeight="1">
      <c r="B23" s="14" t="str">
        <f>türkçe!B23</f>
        <v>15. HAFTA</v>
      </c>
      <c r="C23" s="14" t="str">
        <f>türkçe!C23</f>
        <v>14/Ara/2020-18/Ara/2020</v>
      </c>
      <c r="D23" s="114" t="s">
        <v>338</v>
      </c>
      <c r="E23" s="114" t="s">
        <v>338</v>
      </c>
      <c r="F23" s="114" t="s">
        <v>339</v>
      </c>
      <c r="G23" s="114" t="s">
        <v>339</v>
      </c>
      <c r="H23" s="7"/>
      <c r="I23" s="7"/>
      <c r="J23" s="7"/>
      <c r="K23" s="7"/>
      <c r="L23" s="3"/>
    </row>
    <row r="24" spans="2:12" s="6" customFormat="1" ht="40.5" customHeight="1">
      <c r="B24" s="14" t="str">
        <f>türkçe!B24</f>
        <v>16. HAFTA</v>
      </c>
      <c r="C24" s="14" t="str">
        <f>türkçe!C24</f>
        <v>21/Ara/2020-25/Ara/2020</v>
      </c>
      <c r="D24" s="114" t="s">
        <v>339</v>
      </c>
      <c r="E24" s="114" t="s">
        <v>340</v>
      </c>
      <c r="F24" s="114" t="s">
        <v>340</v>
      </c>
      <c r="G24" s="114" t="s">
        <v>340</v>
      </c>
      <c r="H24" s="7"/>
      <c r="I24" s="7"/>
      <c r="J24" s="7"/>
      <c r="K24" s="7"/>
      <c r="L24" s="3"/>
    </row>
    <row r="25" spans="2:12" s="6" customFormat="1" ht="40.5" customHeight="1">
      <c r="B25" s="14" t="str">
        <f>türkçe!B25</f>
        <v>17. HAFTA</v>
      </c>
      <c r="C25" s="14" t="str">
        <f>türkçe!C25</f>
        <v>28/Ara/2020-01/Oca/2021</v>
      </c>
      <c r="D25" s="114" t="s">
        <v>341</v>
      </c>
      <c r="E25" s="114" t="s">
        <v>341</v>
      </c>
      <c r="F25" s="114" t="s">
        <v>341</v>
      </c>
      <c r="G25" s="119" t="s">
        <v>72</v>
      </c>
      <c r="H25" s="7"/>
      <c r="I25" s="7"/>
      <c r="J25" s="7"/>
      <c r="K25" s="7"/>
      <c r="L25" s="3"/>
    </row>
    <row r="26" spans="2:12" ht="40.5" customHeight="1">
      <c r="B26" s="14" t="str">
        <f>türkçe!B26</f>
        <v>18. HAFTA</v>
      </c>
      <c r="C26" s="14" t="str">
        <f>türkçe!C26</f>
        <v>04/Oca/2021-08/Oca/2021</v>
      </c>
      <c r="D26" s="114" t="s">
        <v>342</v>
      </c>
      <c r="E26" s="114" t="s">
        <v>343</v>
      </c>
      <c r="F26" s="114" t="s">
        <v>344</v>
      </c>
      <c r="G26" s="114" t="s">
        <v>344</v>
      </c>
      <c r="H26" s="7"/>
      <c r="I26" s="7"/>
      <c r="J26" s="7"/>
      <c r="K26" s="7"/>
      <c r="L26" s="12"/>
    </row>
    <row r="27" spans="2:12" ht="40.5" customHeight="1">
      <c r="B27" s="14" t="str">
        <f>türkçe!B27</f>
        <v>19. HAFTA</v>
      </c>
      <c r="C27" s="14" t="str">
        <f>türkçe!C27</f>
        <v>11/Oca/2021-15/Oca/2021</v>
      </c>
      <c r="D27" s="114" t="s">
        <v>344</v>
      </c>
      <c r="E27" s="114" t="s">
        <v>345</v>
      </c>
      <c r="F27" s="116" t="s">
        <v>345</v>
      </c>
      <c r="G27" s="114" t="s">
        <v>345</v>
      </c>
      <c r="H27" s="7"/>
      <c r="I27" s="7"/>
      <c r="J27" s="7"/>
      <c r="K27" s="7"/>
      <c r="L27" s="12"/>
    </row>
    <row r="28" spans="2:12" ht="40.5" customHeight="1">
      <c r="B28" s="14" t="str">
        <f>türkçe!B28</f>
        <v>20. HAFTA</v>
      </c>
      <c r="C28" s="14" t="str">
        <f>türkçe!C28</f>
        <v>18/Oca/2021-22/Oca/2021</v>
      </c>
      <c r="D28" s="114" t="s">
        <v>346</v>
      </c>
      <c r="E28" s="114" t="s">
        <v>346</v>
      </c>
      <c r="F28" s="114" t="s">
        <v>346</v>
      </c>
      <c r="G28" s="114" t="s">
        <v>346</v>
      </c>
      <c r="H28" s="7"/>
      <c r="I28" s="7"/>
      <c r="J28" s="7"/>
      <c r="K28" s="7"/>
      <c r="L28" s="12"/>
    </row>
    <row r="29" spans="2:12" ht="40.5" customHeight="1">
      <c r="B29" s="14" t="str">
        <f>türkçe!B29</f>
        <v>21. HAFTA</v>
      </c>
      <c r="C29" s="14" t="str">
        <f>türkçe!C29</f>
        <v>08/Şub/2021-12/Şub/2021</v>
      </c>
      <c r="D29" s="114" t="s">
        <v>347</v>
      </c>
      <c r="E29" s="114" t="s">
        <v>347</v>
      </c>
      <c r="F29" s="114" t="s">
        <v>347</v>
      </c>
      <c r="G29" s="114" t="s">
        <v>347</v>
      </c>
      <c r="H29" s="7"/>
      <c r="I29" s="7"/>
      <c r="J29" s="7"/>
      <c r="K29" s="7"/>
      <c r="L29" s="12"/>
    </row>
    <row r="30" spans="2:12" ht="40.5" customHeight="1">
      <c r="B30" s="14" t="str">
        <f>türkçe!B30</f>
        <v>22. HAFTA</v>
      </c>
      <c r="C30" s="14" t="str">
        <f>türkçe!C30</f>
        <v>15/Şub/2021-19/Şub/2021</v>
      </c>
      <c r="D30" s="114" t="s">
        <v>348</v>
      </c>
      <c r="E30" s="114" t="s">
        <v>348</v>
      </c>
      <c r="F30" s="114" t="s">
        <v>349</v>
      </c>
      <c r="G30" s="114" t="s">
        <v>349</v>
      </c>
      <c r="H30" s="7"/>
      <c r="I30" s="7"/>
      <c r="J30" s="7"/>
      <c r="K30" s="7"/>
      <c r="L30" s="12"/>
    </row>
    <row r="31" spans="2:12" ht="40.5" customHeight="1">
      <c r="B31" s="14" t="str">
        <f>türkçe!B31</f>
        <v>23. HAFTA</v>
      </c>
      <c r="C31" s="14" t="str">
        <f>türkçe!C31</f>
        <v>22/Şub/2021-26/Şub/2021</v>
      </c>
      <c r="D31" s="114" t="s">
        <v>350</v>
      </c>
      <c r="E31" s="114" t="s">
        <v>343</v>
      </c>
      <c r="F31" s="114" t="s">
        <v>351</v>
      </c>
      <c r="G31" s="114" t="s">
        <v>351</v>
      </c>
      <c r="H31" s="7"/>
      <c r="I31" s="7"/>
      <c r="J31" s="7"/>
      <c r="K31" s="7"/>
      <c r="L31" s="12"/>
    </row>
    <row r="32" spans="2:12" s="6" customFormat="1" ht="40.5" customHeight="1">
      <c r="B32" s="14" t="str">
        <f>türkçe!B32</f>
        <v>24. HAFTA</v>
      </c>
      <c r="C32" s="14" t="str">
        <f>türkçe!C32</f>
        <v>01/Mar/2021-05/Mar/2021</v>
      </c>
      <c r="D32" s="114" t="s">
        <v>351</v>
      </c>
      <c r="E32" s="114" t="s">
        <v>352</v>
      </c>
      <c r="F32" s="114" t="s">
        <v>352</v>
      </c>
      <c r="G32" s="114" t="s">
        <v>352</v>
      </c>
      <c r="H32" s="3"/>
      <c r="I32" s="4"/>
      <c r="J32" s="5"/>
      <c r="K32" s="4"/>
      <c r="L32" s="3"/>
    </row>
    <row r="33" spans="2:12" s="6" customFormat="1" ht="40.5" customHeight="1">
      <c r="B33" s="14" t="str">
        <f>türkçe!B33</f>
        <v>25. HAFTA</v>
      </c>
      <c r="C33" s="14" t="str">
        <f>türkçe!C33</f>
        <v>08/Mar/2021-12/Mar/2021</v>
      </c>
      <c r="D33" s="114" t="s">
        <v>353</v>
      </c>
      <c r="E33" s="114" t="s">
        <v>353</v>
      </c>
      <c r="F33" s="114" t="s">
        <v>353</v>
      </c>
      <c r="G33" s="114" t="s">
        <v>353</v>
      </c>
      <c r="H33" s="3"/>
      <c r="I33" s="7"/>
      <c r="J33" s="7"/>
      <c r="K33" s="7"/>
      <c r="L33" s="3"/>
    </row>
    <row r="34" spans="2:12" s="6" customFormat="1" ht="40.5" customHeight="1">
      <c r="B34" s="14" t="str">
        <f>türkçe!B34</f>
        <v>26. HAFTA</v>
      </c>
      <c r="C34" s="14" t="str">
        <f>türkçe!C34</f>
        <v>15/Mar/2021-19/Mar/2021</v>
      </c>
      <c r="D34" s="114" t="s">
        <v>354</v>
      </c>
      <c r="E34" s="114" t="s">
        <v>354</v>
      </c>
      <c r="F34" s="114" t="s">
        <v>355</v>
      </c>
      <c r="G34" s="114" t="s">
        <v>355</v>
      </c>
      <c r="H34" s="3"/>
      <c r="I34" s="7"/>
      <c r="J34" s="7"/>
      <c r="K34" s="7"/>
      <c r="L34" s="3"/>
    </row>
    <row r="35" spans="2:12" s="6" customFormat="1" ht="40.5" customHeight="1">
      <c r="B35" s="14" t="str">
        <f>türkçe!B35</f>
        <v>27. HAFTA</v>
      </c>
      <c r="C35" s="14" t="str">
        <f>türkçe!C35</f>
        <v>22/Mar/2021-26/Mar/2021</v>
      </c>
      <c r="D35" s="114" t="s">
        <v>355</v>
      </c>
      <c r="E35" s="114" t="s">
        <v>356</v>
      </c>
      <c r="F35" s="114" t="s">
        <v>356</v>
      </c>
      <c r="G35" s="114" t="s">
        <v>343</v>
      </c>
      <c r="H35" s="3"/>
      <c r="I35" s="7"/>
      <c r="J35" s="7"/>
      <c r="K35" s="7"/>
      <c r="L35" s="3"/>
    </row>
    <row r="36" spans="2:12" s="6" customFormat="1" ht="40.5" customHeight="1">
      <c r="B36" s="14" t="str">
        <f>türkçe!B36</f>
        <v>28. HAFTA</v>
      </c>
      <c r="C36" s="14" t="str">
        <f>türkçe!C36</f>
        <v>29/Mar/2021-02/Nis/2021</v>
      </c>
      <c r="D36" s="114" t="s">
        <v>357</v>
      </c>
      <c r="E36" s="114" t="s">
        <v>357</v>
      </c>
      <c r="F36" s="114" t="s">
        <v>358</v>
      </c>
      <c r="G36" s="114" t="s">
        <v>358</v>
      </c>
      <c r="H36" s="7"/>
      <c r="I36" s="7"/>
      <c r="J36" s="7"/>
      <c r="K36" s="7"/>
      <c r="L36" s="3"/>
    </row>
    <row r="37" spans="2:12" s="6" customFormat="1" ht="40.5" customHeight="1">
      <c r="B37" s="14" t="str">
        <f>türkçe!B37</f>
        <v>29. HAFTA</v>
      </c>
      <c r="C37" s="14" t="str">
        <f>türkçe!C37</f>
        <v>05/Nis/2021-09/Nis/2021</v>
      </c>
      <c r="D37" s="114" t="s">
        <v>358</v>
      </c>
      <c r="E37" s="114" t="s">
        <v>359</v>
      </c>
      <c r="F37" s="114" t="s">
        <v>359</v>
      </c>
      <c r="G37" s="114" t="s">
        <v>359</v>
      </c>
      <c r="H37" s="7"/>
      <c r="I37" s="7"/>
      <c r="J37" s="7"/>
      <c r="K37" s="7"/>
      <c r="L37" s="3"/>
    </row>
    <row r="38" spans="2:12" s="6" customFormat="1" ht="40.5" customHeight="1">
      <c r="B38" s="14" t="str">
        <f>türkçe!B38</f>
        <v>30. HAFTA</v>
      </c>
      <c r="C38" s="14" t="str">
        <f>türkçe!C38</f>
        <v>19/Nis/2021-23/Nis/2021</v>
      </c>
      <c r="D38" s="114" t="s">
        <v>360</v>
      </c>
      <c r="E38" s="114" t="s">
        <v>360</v>
      </c>
      <c r="F38" s="114" t="s">
        <v>360</v>
      </c>
      <c r="G38" s="120" t="s">
        <v>374</v>
      </c>
      <c r="H38" s="7"/>
      <c r="I38" s="7"/>
      <c r="J38" s="7"/>
      <c r="K38" s="7"/>
      <c r="L38" s="3"/>
    </row>
    <row r="39" spans="2:12" s="6" customFormat="1" ht="40.5" customHeight="1">
      <c r="B39" s="14" t="str">
        <f>türkçe!B39</f>
        <v>31. HAFTA</v>
      </c>
      <c r="C39" s="14" t="str">
        <f>türkçe!C39</f>
        <v>26/Nis/2021-30/Nis/2021</v>
      </c>
      <c r="D39" s="114" t="s">
        <v>361</v>
      </c>
      <c r="E39" s="114" t="s">
        <v>361</v>
      </c>
      <c r="F39" s="114" t="s">
        <v>361</v>
      </c>
      <c r="G39" s="114" t="s">
        <v>361</v>
      </c>
      <c r="H39" s="7"/>
      <c r="I39" s="7"/>
      <c r="J39" s="7"/>
      <c r="K39" s="7"/>
      <c r="L39" s="3"/>
    </row>
    <row r="40" spans="2:12" ht="40.5" customHeight="1">
      <c r="B40" s="14" t="str">
        <f>türkçe!B40</f>
        <v>32. HAFTA</v>
      </c>
      <c r="C40" s="14" t="str">
        <f>türkçe!C40</f>
        <v>03/May/2021-07/May/2021</v>
      </c>
      <c r="D40" s="114" t="s">
        <v>362</v>
      </c>
      <c r="E40" s="114" t="s">
        <v>362</v>
      </c>
      <c r="F40" s="116" t="s">
        <v>363</v>
      </c>
      <c r="G40" s="114" t="s">
        <v>363</v>
      </c>
      <c r="H40" s="7"/>
      <c r="I40" s="7"/>
      <c r="J40" s="7"/>
      <c r="K40" s="7"/>
      <c r="L40" s="12"/>
    </row>
    <row r="41" spans="2:12" ht="40.5" customHeight="1">
      <c r="B41" s="14" t="str">
        <f>türkçe!B41</f>
        <v>33. HAFTA</v>
      </c>
      <c r="C41" s="14" t="str">
        <f>türkçe!C41</f>
        <v>10/May/2021-14/May/2021</v>
      </c>
      <c r="D41" s="114" t="s">
        <v>363</v>
      </c>
      <c r="E41" s="114" t="s">
        <v>364</v>
      </c>
      <c r="F41" s="114" t="s">
        <v>364</v>
      </c>
      <c r="G41" s="116" t="s">
        <v>364</v>
      </c>
      <c r="H41" s="7"/>
      <c r="I41" s="7"/>
      <c r="J41" s="7"/>
      <c r="K41" s="7"/>
      <c r="L41" s="12"/>
    </row>
    <row r="42" spans="2:12" ht="40.5" customHeight="1">
      <c r="B42" s="14" t="str">
        <f>türkçe!B42</f>
        <v>34. HAFTA</v>
      </c>
      <c r="C42" s="14" t="str">
        <f>türkçe!C42</f>
        <v>17/May/2021-21/May/2021</v>
      </c>
      <c r="D42" s="114" t="s">
        <v>365</v>
      </c>
      <c r="E42" s="114" t="s">
        <v>365</v>
      </c>
      <c r="F42" s="114" t="s">
        <v>366</v>
      </c>
      <c r="G42" s="114" t="s">
        <v>366</v>
      </c>
      <c r="H42" s="7"/>
      <c r="I42" s="7"/>
      <c r="J42" s="7"/>
      <c r="K42" s="7"/>
      <c r="L42" s="12"/>
    </row>
    <row r="43" spans="2:12" ht="40.5" customHeight="1">
      <c r="B43" s="14" t="str">
        <f>türkçe!B43</f>
        <v>35. HAFTA</v>
      </c>
      <c r="C43" s="14" t="str">
        <f>türkçe!C43</f>
        <v>24/May/2021-28/May/2021</v>
      </c>
      <c r="D43" s="114" t="s">
        <v>367</v>
      </c>
      <c r="E43" s="114" t="s">
        <v>367</v>
      </c>
      <c r="F43" s="114" t="s">
        <v>368</v>
      </c>
      <c r="G43" s="114" t="s">
        <v>368</v>
      </c>
      <c r="H43" s="7"/>
      <c r="I43" s="7"/>
      <c r="J43" s="7"/>
      <c r="K43" s="7"/>
      <c r="L43" s="12"/>
    </row>
    <row r="44" spans="2:12" ht="40.5" customHeight="1">
      <c r="B44" s="14" t="str">
        <f>türkçe!B44</f>
        <v>36. HAFTA</v>
      </c>
      <c r="C44" s="14" t="str">
        <f>türkçe!C44</f>
        <v>31/May/2021-04/Haz/2021</v>
      </c>
      <c r="D44" s="114" t="s">
        <v>368</v>
      </c>
      <c r="E44" s="117" t="s">
        <v>369</v>
      </c>
      <c r="F44" s="114" t="s">
        <v>369</v>
      </c>
      <c r="G44" s="114" t="s">
        <v>369</v>
      </c>
      <c r="H44" s="7"/>
      <c r="I44" s="7"/>
      <c r="J44" s="7"/>
      <c r="K44" s="7"/>
      <c r="L44" s="12"/>
    </row>
    <row r="45" spans="2:12" s="6" customFormat="1" ht="40.5" customHeight="1">
      <c r="B45" s="14" t="str">
        <f>türkçe!B45</f>
        <v>37. HAFTA</v>
      </c>
      <c r="C45" s="14" t="str">
        <f>türkçe!C45</f>
        <v>07/Haz/2021-11/Haz/2021</v>
      </c>
      <c r="D45" s="118" t="s">
        <v>370</v>
      </c>
      <c r="E45" s="118" t="s">
        <v>370</v>
      </c>
      <c r="F45" s="114" t="s">
        <v>371</v>
      </c>
      <c r="G45" s="114" t="s">
        <v>371</v>
      </c>
      <c r="H45" s="3"/>
      <c r="I45" s="4"/>
      <c r="J45" s="5"/>
      <c r="K45" s="4"/>
      <c r="L45" s="3"/>
    </row>
    <row r="46" spans="2:12" s="6" customFormat="1" ht="40.5" customHeight="1">
      <c r="B46" s="14" t="str">
        <f>türkçe!B46</f>
        <v>38. HAFTA</v>
      </c>
      <c r="C46" s="14" t="str">
        <f>türkçe!C46</f>
        <v>14/Haz/2021-18/Haz/2021</v>
      </c>
      <c r="D46" s="114" t="s">
        <v>372</v>
      </c>
      <c r="E46" s="114" t="s">
        <v>372</v>
      </c>
      <c r="F46" s="114" t="s">
        <v>373</v>
      </c>
      <c r="G46" s="114" t="s">
        <v>373</v>
      </c>
      <c r="H46" s="3"/>
      <c r="I46" s="7"/>
      <c r="J46" s="7"/>
      <c r="K46" s="7"/>
      <c r="L46" s="3"/>
    </row>
    <row r="47" spans="2:12" s="6" customFormat="1" ht="12.75">
      <c r="B47" s="7"/>
      <c r="C47" s="7"/>
      <c r="D47" s="7"/>
      <c r="E47" s="7"/>
      <c r="F47" s="7"/>
      <c r="G47" s="7"/>
      <c r="H47" s="7"/>
      <c r="I47" s="7"/>
      <c r="J47" s="7"/>
      <c r="K47" s="7"/>
      <c r="L47" s="3"/>
    </row>
    <row r="48" spans="2:12" s="6" customFormat="1" ht="12.75">
      <c r="B48" s="7"/>
      <c r="C48" s="7"/>
      <c r="D48" s="7"/>
      <c r="E48" s="7"/>
      <c r="F48" s="7"/>
      <c r="G48" s="7"/>
      <c r="H48" s="7"/>
      <c r="I48" s="7"/>
      <c r="J48" s="7"/>
      <c r="K48" s="7"/>
      <c r="L48" s="3"/>
    </row>
    <row r="49" spans="2:12">
      <c r="B49" s="7"/>
      <c r="C49" s="7"/>
      <c r="D49" s="7"/>
      <c r="E49" s="7"/>
      <c r="F49" s="7"/>
      <c r="G49" s="7"/>
      <c r="H49" s="7"/>
      <c r="I49" s="7"/>
      <c r="J49" s="7"/>
      <c r="K49" s="7"/>
      <c r="L49" s="12"/>
    </row>
    <row r="50" spans="2:12">
      <c r="B50" s="7"/>
      <c r="C50" s="7"/>
      <c r="D50" s="7"/>
      <c r="E50" s="7"/>
      <c r="F50" s="7"/>
      <c r="G50" s="7"/>
      <c r="H50" s="7"/>
      <c r="I50" s="7"/>
      <c r="J50" s="7"/>
      <c r="K50" s="7"/>
      <c r="L50" s="12"/>
    </row>
    <row r="51" spans="2:12">
      <c r="B51" s="7"/>
      <c r="C51" s="7"/>
      <c r="D51" s="7"/>
      <c r="E51" s="7"/>
      <c r="F51" s="7"/>
      <c r="G51" s="7"/>
      <c r="H51" s="7"/>
      <c r="I51" s="7"/>
      <c r="J51" s="7"/>
      <c r="K51" s="7"/>
      <c r="L51" s="12"/>
    </row>
    <row r="52" spans="2:12">
      <c r="B52" s="7"/>
      <c r="C52" s="7"/>
      <c r="D52" s="7"/>
      <c r="E52" s="7"/>
      <c r="F52" s="7"/>
      <c r="G52" s="7"/>
      <c r="H52" s="7"/>
      <c r="I52" s="7"/>
      <c r="J52" s="7"/>
      <c r="K52" s="7"/>
      <c r="L52" s="12"/>
    </row>
    <row r="53" spans="2:12">
      <c r="B53" s="7"/>
      <c r="C53" s="7"/>
      <c r="D53" s="7"/>
      <c r="E53" s="7"/>
      <c r="F53" s="7"/>
      <c r="G53" s="7"/>
      <c r="H53" s="7"/>
      <c r="I53" s="7"/>
      <c r="J53" s="7"/>
      <c r="K53" s="7"/>
      <c r="L53" s="12"/>
    </row>
    <row r="54" spans="2:12">
      <c r="B54" s="7"/>
      <c r="C54" s="7"/>
      <c r="D54" s="7"/>
      <c r="E54" s="7"/>
      <c r="F54" s="7"/>
      <c r="G54" s="7"/>
      <c r="H54" s="7"/>
      <c r="I54" s="7"/>
      <c r="J54" s="7"/>
      <c r="K54" s="7"/>
      <c r="L54" s="12"/>
    </row>
    <row r="55" spans="2:12">
      <c r="B55" s="7"/>
      <c r="C55" s="7"/>
      <c r="D55" s="7"/>
      <c r="E55" s="7"/>
      <c r="F55" s="7"/>
      <c r="G55" s="7"/>
      <c r="H55" s="7"/>
      <c r="I55" s="7"/>
      <c r="J55" s="7"/>
      <c r="K55" s="7"/>
      <c r="L55" s="12"/>
    </row>
    <row r="56" spans="2:12" s="6" customFormat="1">
      <c r="B56" s="3"/>
      <c r="C56" s="3"/>
      <c r="D56" s="3"/>
      <c r="E56" s="3"/>
      <c r="F56" s="3"/>
      <c r="G56" s="3"/>
      <c r="H56" s="3"/>
      <c r="I56" s="4"/>
      <c r="J56" s="5"/>
      <c r="K56" s="4"/>
      <c r="L56" s="3"/>
    </row>
    <row r="57" spans="2:12" s="6" customFormat="1" ht="12.75">
      <c r="B57" s="3"/>
      <c r="C57" s="3"/>
      <c r="D57" s="3"/>
      <c r="E57" s="3"/>
      <c r="F57" s="3"/>
      <c r="G57" s="3"/>
      <c r="H57" s="3"/>
      <c r="I57" s="7"/>
      <c r="J57" s="7"/>
      <c r="K57" s="7"/>
      <c r="L57" s="3"/>
    </row>
    <row r="58" spans="2:12" s="6" customFormat="1" ht="12.75">
      <c r="B58" s="3"/>
      <c r="C58" s="3"/>
      <c r="D58" s="3"/>
      <c r="E58" s="3"/>
      <c r="F58" s="3"/>
      <c r="G58" s="3"/>
      <c r="H58" s="3"/>
      <c r="I58" s="7"/>
      <c r="J58" s="7"/>
      <c r="K58" s="7"/>
      <c r="L58" s="3"/>
    </row>
    <row r="59" spans="2:12" s="6" customFormat="1" ht="12.75">
      <c r="B59" s="3"/>
      <c r="C59" s="3"/>
      <c r="D59" s="3"/>
      <c r="E59" s="3"/>
      <c r="F59" s="3"/>
      <c r="G59" s="3"/>
      <c r="H59" s="3"/>
      <c r="I59" s="7"/>
      <c r="J59" s="7"/>
      <c r="K59" s="7"/>
      <c r="L59" s="3"/>
    </row>
    <row r="60" spans="2:12" s="6" customFormat="1" ht="12.75" customHeight="1">
      <c r="B60" s="7"/>
      <c r="C60" s="7"/>
      <c r="D60" s="7"/>
      <c r="E60" s="7"/>
      <c r="F60" s="7"/>
      <c r="G60" s="7"/>
      <c r="H60" s="7"/>
      <c r="I60" s="7"/>
      <c r="J60" s="7"/>
      <c r="K60" s="7"/>
      <c r="L60" s="3"/>
    </row>
    <row r="61" spans="2:12" s="6" customFormat="1" ht="12.75">
      <c r="B61" s="7"/>
      <c r="C61" s="7"/>
      <c r="D61" s="7"/>
      <c r="E61" s="7"/>
      <c r="F61" s="7"/>
      <c r="G61" s="7"/>
      <c r="H61" s="7"/>
      <c r="I61" s="7"/>
      <c r="J61" s="7"/>
      <c r="K61" s="7"/>
      <c r="L61" s="3"/>
    </row>
    <row r="62" spans="2:12" s="6" customFormat="1" ht="12.75">
      <c r="B62" s="7"/>
      <c r="C62" s="7"/>
      <c r="D62" s="7"/>
      <c r="E62" s="7"/>
      <c r="F62" s="7"/>
      <c r="G62" s="7"/>
      <c r="H62" s="7"/>
      <c r="I62" s="7"/>
      <c r="J62" s="7"/>
      <c r="K62" s="7"/>
      <c r="L62" s="3"/>
    </row>
    <row r="63" spans="2:12" s="6" customFormat="1" ht="12.75">
      <c r="B63" s="7"/>
      <c r="C63" s="7"/>
      <c r="D63" s="7"/>
      <c r="E63" s="7"/>
      <c r="F63" s="7"/>
      <c r="G63" s="7"/>
      <c r="H63" s="7"/>
      <c r="I63" s="7"/>
      <c r="J63" s="7"/>
      <c r="K63" s="7"/>
      <c r="L63" s="3"/>
    </row>
    <row r="64" spans="2:12">
      <c r="B64" s="7"/>
      <c r="C64" s="7"/>
      <c r="D64" s="7"/>
      <c r="E64" s="7"/>
      <c r="F64" s="7"/>
      <c r="G64" s="7"/>
      <c r="H64" s="7"/>
      <c r="I64" s="7"/>
      <c r="J64" s="7"/>
      <c r="K64" s="7"/>
      <c r="L64" s="12"/>
    </row>
    <row r="65" spans="2:12">
      <c r="B65" s="7"/>
      <c r="C65" s="7"/>
      <c r="D65" s="7"/>
      <c r="E65" s="7"/>
      <c r="F65" s="7"/>
      <c r="G65" s="7"/>
      <c r="H65" s="7"/>
      <c r="I65" s="7"/>
      <c r="J65" s="7"/>
      <c r="K65" s="7"/>
      <c r="L65" s="12"/>
    </row>
    <row r="66" spans="2:12">
      <c r="B66" s="7"/>
      <c r="C66" s="7"/>
      <c r="D66" s="7"/>
      <c r="E66" s="7"/>
      <c r="F66" s="7"/>
      <c r="G66" s="7"/>
      <c r="H66" s="7"/>
      <c r="I66" s="7"/>
      <c r="J66" s="7"/>
      <c r="K66" s="7"/>
      <c r="L66" s="12"/>
    </row>
    <row r="67" spans="2:12">
      <c r="B67" s="7"/>
      <c r="C67" s="7"/>
      <c r="D67" s="7"/>
      <c r="E67" s="7"/>
      <c r="F67" s="7"/>
      <c r="G67" s="7"/>
      <c r="H67" s="7"/>
      <c r="I67" s="7"/>
      <c r="J67" s="7"/>
      <c r="K67" s="7"/>
      <c r="L67" s="12"/>
    </row>
    <row r="68" spans="2:12">
      <c r="B68" s="7"/>
      <c r="C68" s="7"/>
      <c r="D68" s="7"/>
      <c r="E68" s="7"/>
      <c r="F68" s="7"/>
      <c r="G68" s="7"/>
      <c r="H68" s="7"/>
      <c r="I68" s="7"/>
      <c r="J68" s="7"/>
      <c r="K68" s="7"/>
      <c r="L68" s="12"/>
    </row>
    <row r="69" spans="2:12">
      <c r="B69" s="7"/>
      <c r="C69" s="7"/>
      <c r="D69" s="7"/>
      <c r="E69" s="7"/>
      <c r="F69" s="7"/>
      <c r="G69" s="7"/>
      <c r="H69" s="7"/>
      <c r="I69" s="7"/>
      <c r="J69" s="7"/>
      <c r="K69" s="7"/>
      <c r="L69" s="12"/>
    </row>
    <row r="70" spans="2:12" s="6" customFormat="1">
      <c r="B70" s="3"/>
      <c r="C70" s="3"/>
      <c r="D70" s="3"/>
      <c r="E70" s="3"/>
      <c r="F70" s="3"/>
      <c r="G70" s="3"/>
      <c r="H70" s="3"/>
      <c r="I70" s="4"/>
      <c r="J70" s="5"/>
      <c r="K70" s="4"/>
      <c r="L70" s="3"/>
    </row>
    <row r="71" spans="2:12" s="6" customFormat="1" ht="12.75">
      <c r="B71" s="3"/>
      <c r="C71" s="3"/>
      <c r="D71" s="3"/>
      <c r="E71" s="3"/>
      <c r="F71" s="3"/>
      <c r="G71" s="3"/>
      <c r="H71" s="3"/>
      <c r="I71" s="7"/>
      <c r="J71" s="7"/>
      <c r="K71" s="7"/>
      <c r="L71" s="3"/>
    </row>
    <row r="72" spans="2:12" s="6" customFormat="1" ht="12.75">
      <c r="B72" s="3"/>
      <c r="C72" s="3"/>
      <c r="D72" s="3"/>
      <c r="E72" s="3"/>
      <c r="F72" s="3"/>
      <c r="G72" s="3"/>
      <c r="H72" s="3"/>
      <c r="I72" s="7"/>
      <c r="J72" s="7"/>
      <c r="K72" s="7"/>
      <c r="L72" s="3"/>
    </row>
    <row r="73" spans="2:12" s="6" customFormat="1" ht="12.75">
      <c r="B73" s="3"/>
      <c r="C73" s="3"/>
      <c r="D73" s="3"/>
      <c r="E73" s="3"/>
      <c r="F73" s="3"/>
      <c r="G73" s="3"/>
      <c r="H73" s="3"/>
      <c r="I73" s="7"/>
      <c r="J73" s="7"/>
      <c r="K73" s="7"/>
      <c r="L73" s="3"/>
    </row>
    <row r="74" spans="2:12" s="6" customFormat="1" ht="12.75" customHeight="1">
      <c r="B74" s="4"/>
      <c r="C74" s="4"/>
      <c r="D74" s="7"/>
      <c r="E74" s="4"/>
      <c r="F74" s="4"/>
      <c r="G74" s="7"/>
      <c r="H74" s="7"/>
      <c r="I74" s="7"/>
      <c r="J74" s="7"/>
      <c r="K74" s="7"/>
      <c r="L74" s="3"/>
    </row>
    <row r="75" spans="2:12" s="6" customFormat="1">
      <c r="B75" s="4"/>
      <c r="C75" s="4"/>
      <c r="D75" s="4"/>
      <c r="E75" s="4"/>
      <c r="F75" s="4"/>
      <c r="G75" s="4"/>
      <c r="H75" s="7"/>
      <c r="I75" s="7"/>
      <c r="J75" s="7"/>
      <c r="K75" s="7"/>
      <c r="L75" s="3"/>
    </row>
    <row r="76" spans="2:12" s="6" customFormat="1">
      <c r="B76" s="4"/>
      <c r="C76" s="4"/>
      <c r="D76" s="4"/>
      <c r="E76" s="4"/>
      <c r="F76" s="4"/>
      <c r="G76" s="4"/>
      <c r="H76" s="7"/>
      <c r="I76" s="7"/>
      <c r="J76" s="7"/>
      <c r="K76" s="7"/>
      <c r="L76" s="3"/>
    </row>
    <row r="77" spans="2:12">
      <c r="B77" s="4"/>
      <c r="C77" s="4"/>
      <c r="D77" s="7"/>
      <c r="E77" s="4"/>
      <c r="F77" s="4"/>
      <c r="G77" s="7"/>
      <c r="H77" s="7"/>
      <c r="I77" s="7"/>
      <c r="J77" s="7"/>
      <c r="K77" s="7"/>
      <c r="L77" s="12"/>
    </row>
    <row r="78" spans="2:12">
      <c r="B78" s="4"/>
      <c r="C78" s="4"/>
      <c r="D78" s="4"/>
      <c r="E78" s="4"/>
      <c r="F78" s="4"/>
      <c r="G78" s="4"/>
      <c r="H78" s="7"/>
      <c r="I78" s="7"/>
      <c r="J78" s="7"/>
      <c r="K78" s="7"/>
      <c r="L78" s="12"/>
    </row>
    <row r="79" spans="2:12">
      <c r="B79" s="4"/>
      <c r="C79" s="4"/>
      <c r="D79" s="4"/>
      <c r="E79" s="4"/>
      <c r="F79" s="4"/>
      <c r="G79" s="4"/>
      <c r="H79" s="7"/>
      <c r="I79" s="7"/>
      <c r="J79" s="7"/>
      <c r="K79" s="7"/>
      <c r="L79" s="12"/>
    </row>
    <row r="80" spans="2:12">
      <c r="B80" s="7"/>
      <c r="C80" s="7"/>
      <c r="D80" s="7"/>
      <c r="E80" s="7"/>
      <c r="F80" s="7"/>
      <c r="G80" s="7"/>
      <c r="H80" s="7"/>
      <c r="I80" s="7"/>
      <c r="J80" s="7"/>
      <c r="K80" s="7"/>
      <c r="L80" s="12"/>
    </row>
    <row r="81" spans="2:12">
      <c r="B81" s="7"/>
      <c r="C81" s="7"/>
      <c r="D81" s="7"/>
      <c r="E81" s="7"/>
      <c r="F81" s="7"/>
      <c r="G81" s="7"/>
      <c r="H81" s="7"/>
      <c r="I81" s="7"/>
      <c r="J81" s="7"/>
      <c r="K81" s="7"/>
      <c r="L81" s="12"/>
    </row>
    <row r="82" spans="2:12">
      <c r="B82" s="7"/>
      <c r="C82" s="7"/>
      <c r="D82" s="7"/>
      <c r="E82" s="7"/>
      <c r="F82" s="7"/>
      <c r="G82" s="7"/>
      <c r="H82" s="7"/>
      <c r="I82" s="7"/>
      <c r="J82" s="7"/>
      <c r="K82" s="7"/>
      <c r="L82" s="12"/>
    </row>
    <row r="83" spans="2:12">
      <c r="B83" s="7"/>
      <c r="C83" s="7"/>
      <c r="D83" s="7"/>
      <c r="E83" s="7"/>
      <c r="F83" s="7"/>
      <c r="G83" s="7"/>
      <c r="H83" s="7"/>
      <c r="I83" s="7"/>
      <c r="J83" s="7"/>
      <c r="K83" s="7"/>
      <c r="L83" s="12"/>
    </row>
    <row r="84" spans="2:12" s="6" customFormat="1">
      <c r="B84" s="3"/>
      <c r="C84" s="3"/>
      <c r="D84" s="3"/>
      <c r="E84" s="3"/>
      <c r="F84" s="3"/>
      <c r="G84" s="3"/>
      <c r="H84" s="3"/>
      <c r="I84" s="4"/>
      <c r="J84" s="5"/>
      <c r="K84" s="4"/>
      <c r="L84" s="3"/>
    </row>
    <row r="85" spans="2:12" s="6" customFormat="1" ht="12.75">
      <c r="B85" s="3"/>
      <c r="C85" s="3"/>
      <c r="D85" s="3"/>
      <c r="E85" s="3"/>
      <c r="F85" s="3"/>
      <c r="G85" s="3"/>
      <c r="H85" s="3"/>
      <c r="I85" s="7"/>
      <c r="J85" s="7"/>
      <c r="K85" s="7"/>
      <c r="L85" s="3"/>
    </row>
    <row r="86" spans="2:12" s="6" customFormat="1" ht="12.75">
      <c r="B86" s="3"/>
      <c r="C86" s="3"/>
      <c r="D86" s="3"/>
      <c r="E86" s="3"/>
      <c r="F86" s="3"/>
      <c r="G86" s="3"/>
      <c r="H86" s="3"/>
      <c r="I86" s="7"/>
      <c r="J86" s="7"/>
      <c r="K86" s="7"/>
      <c r="L86" s="3"/>
    </row>
    <row r="87" spans="2:12" s="6" customFormat="1" ht="12.75">
      <c r="B87" s="3"/>
      <c r="C87" s="3"/>
      <c r="D87" s="3"/>
      <c r="E87" s="3"/>
      <c r="F87" s="3"/>
      <c r="G87" s="3"/>
      <c r="H87" s="3"/>
      <c r="I87" s="7"/>
      <c r="J87" s="7"/>
      <c r="K87" s="7"/>
      <c r="L87" s="3"/>
    </row>
    <row r="88" spans="2:12" s="6" customFormat="1" ht="12.75" customHeight="1">
      <c r="B88" s="7"/>
      <c r="C88" s="7"/>
      <c r="D88" s="7"/>
      <c r="E88" s="7"/>
      <c r="F88" s="7"/>
      <c r="G88" s="7"/>
      <c r="H88" s="7"/>
      <c r="I88" s="7"/>
      <c r="J88" s="7"/>
      <c r="K88" s="7"/>
      <c r="L88" s="3"/>
    </row>
    <row r="89" spans="2:12" s="6" customFormat="1" ht="12.75">
      <c r="B89" s="7"/>
      <c r="C89" s="7"/>
      <c r="D89" s="7"/>
      <c r="E89" s="7"/>
      <c r="F89" s="7"/>
      <c r="G89" s="7"/>
      <c r="H89" s="7"/>
      <c r="I89" s="7"/>
      <c r="J89" s="7"/>
      <c r="K89" s="7"/>
      <c r="L89" s="3"/>
    </row>
    <row r="90" spans="2:12" s="6" customFormat="1" ht="12.75">
      <c r="B90" s="7"/>
      <c r="C90" s="7"/>
      <c r="D90" s="7"/>
      <c r="E90" s="7"/>
      <c r="F90" s="7"/>
      <c r="G90" s="7"/>
      <c r="H90" s="7"/>
      <c r="I90" s="7"/>
      <c r="J90" s="7"/>
      <c r="K90" s="7"/>
      <c r="L90" s="3"/>
    </row>
    <row r="91" spans="2:12" s="6" customFormat="1" ht="12.75">
      <c r="B91" s="7"/>
      <c r="C91" s="7"/>
      <c r="D91" s="7"/>
      <c r="E91" s="7"/>
      <c r="F91" s="7"/>
      <c r="G91" s="7"/>
      <c r="H91" s="7"/>
      <c r="I91" s="7"/>
      <c r="J91" s="7"/>
      <c r="K91" s="7"/>
      <c r="L91" s="3"/>
    </row>
    <row r="92" spans="2:12" s="6" customFormat="1" ht="12.75">
      <c r="B92" s="7"/>
      <c r="C92" s="7"/>
      <c r="D92" s="7"/>
      <c r="E92" s="7"/>
      <c r="F92" s="7"/>
      <c r="G92" s="7"/>
      <c r="H92" s="7"/>
      <c r="I92" s="7"/>
      <c r="J92" s="7"/>
      <c r="K92" s="7"/>
      <c r="L92" s="3"/>
    </row>
    <row r="93" spans="2:12">
      <c r="B93" s="7"/>
      <c r="C93" s="7"/>
      <c r="D93" s="7"/>
      <c r="E93" s="7"/>
      <c r="F93" s="7"/>
      <c r="G93" s="7"/>
      <c r="H93" s="7"/>
      <c r="I93" s="7"/>
      <c r="J93" s="7"/>
      <c r="K93" s="7"/>
      <c r="L93" s="12"/>
    </row>
    <row r="94" spans="2:12">
      <c r="B94" s="7"/>
      <c r="C94" s="7"/>
      <c r="D94" s="7"/>
      <c r="E94" s="7"/>
      <c r="F94" s="7"/>
      <c r="G94" s="7"/>
      <c r="H94" s="7"/>
      <c r="I94" s="7"/>
      <c r="J94" s="7"/>
      <c r="K94" s="7"/>
      <c r="L94" s="12"/>
    </row>
    <row r="95" spans="2:12">
      <c r="B95" s="7"/>
      <c r="C95" s="7"/>
      <c r="D95" s="7"/>
      <c r="E95" s="7"/>
      <c r="F95" s="7"/>
      <c r="G95" s="7"/>
      <c r="H95" s="7"/>
      <c r="I95" s="7"/>
      <c r="J95" s="7"/>
      <c r="K95" s="7"/>
      <c r="L95" s="12"/>
    </row>
    <row r="96" spans="2:12">
      <c r="B96" s="7"/>
      <c r="C96" s="7"/>
      <c r="D96" s="7"/>
      <c r="E96" s="7"/>
      <c r="F96" s="7"/>
      <c r="G96" s="7"/>
      <c r="H96" s="7"/>
      <c r="I96" s="7"/>
      <c r="J96" s="7"/>
      <c r="K96" s="7"/>
      <c r="L96" s="12"/>
    </row>
    <row r="97" spans="2:12">
      <c r="B97" s="7"/>
      <c r="C97" s="7"/>
      <c r="D97" s="7"/>
      <c r="E97" s="7"/>
      <c r="F97" s="7"/>
      <c r="G97" s="7"/>
      <c r="H97" s="7"/>
      <c r="I97" s="7"/>
      <c r="J97" s="7"/>
      <c r="K97" s="7"/>
      <c r="L97" s="12"/>
    </row>
    <row r="98" spans="2:12">
      <c r="B98" s="7"/>
      <c r="C98" s="7"/>
      <c r="D98" s="7"/>
      <c r="E98" s="7"/>
      <c r="F98" s="7"/>
      <c r="G98" s="7"/>
      <c r="H98" s="7"/>
      <c r="I98" s="7"/>
      <c r="J98" s="7"/>
      <c r="K98" s="7"/>
      <c r="L98" s="12"/>
    </row>
    <row r="99" spans="2:12" s="6" customFormat="1">
      <c r="B99" s="3"/>
      <c r="C99" s="3"/>
      <c r="D99" s="3"/>
      <c r="E99" s="3"/>
      <c r="F99" s="3"/>
      <c r="G99" s="3"/>
      <c r="H99" s="3"/>
      <c r="I99" s="4"/>
      <c r="J99" s="5"/>
      <c r="K99" s="4"/>
      <c r="L99" s="3"/>
    </row>
    <row r="100" spans="2:12" s="6" customFormat="1" ht="12.75">
      <c r="B100" s="3"/>
      <c r="C100" s="3"/>
      <c r="D100" s="3"/>
      <c r="E100" s="3"/>
      <c r="F100" s="3"/>
      <c r="G100" s="3"/>
      <c r="H100" s="3"/>
      <c r="I100" s="7"/>
      <c r="J100" s="7"/>
      <c r="K100" s="7"/>
      <c r="L100" s="3"/>
    </row>
    <row r="101" spans="2:12" s="6" customFormat="1" ht="12.75">
      <c r="B101" s="3"/>
      <c r="C101" s="3"/>
      <c r="D101" s="3"/>
      <c r="E101" s="3"/>
      <c r="F101" s="3"/>
      <c r="G101" s="3"/>
      <c r="H101" s="3"/>
      <c r="I101" s="7"/>
      <c r="J101" s="7"/>
      <c r="K101" s="7"/>
      <c r="L101" s="3"/>
    </row>
    <row r="102" spans="2:12" s="6" customFormat="1" ht="12.75">
      <c r="B102" s="3"/>
      <c r="C102" s="3"/>
      <c r="D102" s="3"/>
      <c r="E102" s="3"/>
      <c r="F102" s="3"/>
      <c r="G102" s="3"/>
      <c r="H102" s="3"/>
      <c r="I102" s="7"/>
      <c r="J102" s="7"/>
      <c r="K102" s="7"/>
      <c r="L102" s="3"/>
    </row>
    <row r="103" spans="2:12" s="6" customFormat="1" ht="12.75" customHeight="1">
      <c r="B103" s="7"/>
      <c r="C103" s="7"/>
      <c r="D103" s="7"/>
      <c r="E103" s="7"/>
      <c r="F103" s="7"/>
      <c r="G103" s="7"/>
      <c r="H103" s="7"/>
      <c r="I103" s="7"/>
      <c r="J103" s="7"/>
      <c r="K103" s="7"/>
      <c r="L103" s="3"/>
    </row>
    <row r="104" spans="2:12" s="6" customFormat="1" ht="12.75">
      <c r="B104" s="7"/>
      <c r="C104" s="7"/>
      <c r="D104" s="7"/>
      <c r="E104" s="7"/>
      <c r="F104" s="7"/>
      <c r="G104" s="7"/>
      <c r="H104" s="7"/>
      <c r="I104" s="7"/>
      <c r="J104" s="7"/>
      <c r="K104" s="7"/>
      <c r="L104" s="3"/>
    </row>
    <row r="105" spans="2:12" s="6" customFormat="1" ht="12.75">
      <c r="B105" s="7"/>
      <c r="C105" s="7"/>
      <c r="D105" s="7"/>
      <c r="E105" s="7"/>
      <c r="F105" s="7"/>
      <c r="G105" s="7"/>
      <c r="H105" s="7"/>
      <c r="I105" s="7"/>
      <c r="J105" s="7"/>
      <c r="K105" s="7"/>
      <c r="L105" s="3"/>
    </row>
    <row r="106" spans="2:12" s="6" customFormat="1" ht="12.75">
      <c r="B106" s="7"/>
      <c r="C106" s="7"/>
      <c r="D106" s="7"/>
      <c r="E106" s="7"/>
      <c r="F106" s="7"/>
      <c r="G106" s="7"/>
      <c r="H106" s="7"/>
      <c r="I106" s="7"/>
      <c r="J106" s="7"/>
      <c r="K106" s="7"/>
      <c r="L106" s="3"/>
    </row>
    <row r="107" spans="2:12">
      <c r="B107" s="7"/>
      <c r="C107" s="7"/>
      <c r="D107" s="7"/>
      <c r="E107" s="7"/>
      <c r="F107" s="7"/>
      <c r="G107" s="7"/>
      <c r="H107" s="7"/>
      <c r="I107" s="7"/>
      <c r="J107" s="7"/>
      <c r="K107" s="7"/>
      <c r="L107" s="12"/>
    </row>
    <row r="108" spans="2:12" s="6" customFormat="1" ht="12.75">
      <c r="B108" s="7"/>
      <c r="C108" s="7"/>
      <c r="D108" s="7"/>
      <c r="E108" s="7"/>
      <c r="F108" s="7"/>
      <c r="G108" s="7"/>
      <c r="H108" s="7"/>
      <c r="I108" s="7"/>
      <c r="J108" s="7"/>
      <c r="K108" s="7"/>
      <c r="L108" s="3"/>
    </row>
    <row r="109" spans="2:12" s="6" customFormat="1" ht="12.75" customHeight="1">
      <c r="B109" s="7"/>
      <c r="C109" s="7"/>
      <c r="D109" s="7"/>
      <c r="E109" s="7"/>
      <c r="F109" s="7"/>
      <c r="G109" s="7"/>
      <c r="H109" s="7"/>
      <c r="I109" s="7"/>
      <c r="J109" s="7"/>
      <c r="K109" s="7"/>
      <c r="L109" s="3"/>
    </row>
    <row r="110" spans="2:12" s="6" customFormat="1" ht="12.75">
      <c r="B110" s="7"/>
      <c r="C110" s="7"/>
      <c r="D110" s="7"/>
      <c r="E110" s="7"/>
      <c r="F110" s="7"/>
      <c r="G110" s="7"/>
      <c r="H110" s="7"/>
      <c r="I110" s="7"/>
      <c r="J110" s="7"/>
      <c r="K110" s="7"/>
      <c r="L110" s="3"/>
    </row>
    <row r="111" spans="2:12" s="6" customFormat="1" ht="12.75">
      <c r="B111" s="7"/>
      <c r="C111" s="7"/>
      <c r="D111" s="7"/>
      <c r="E111" s="7"/>
      <c r="F111" s="7"/>
      <c r="G111" s="7"/>
      <c r="H111" s="7"/>
      <c r="I111" s="7"/>
      <c r="J111" s="7"/>
      <c r="K111" s="7"/>
      <c r="L111" s="3"/>
    </row>
    <row r="112" spans="2:12" s="6" customFormat="1" ht="12.75">
      <c r="B112" s="7"/>
      <c r="C112" s="7"/>
      <c r="D112" s="7"/>
      <c r="E112" s="7"/>
      <c r="F112" s="7"/>
      <c r="G112" s="7"/>
      <c r="H112" s="7"/>
      <c r="I112" s="7"/>
      <c r="J112" s="7"/>
      <c r="K112" s="7"/>
      <c r="L112" s="3"/>
    </row>
    <row r="113" spans="2:12" s="6" customFormat="1">
      <c r="B113" s="3"/>
      <c r="C113" s="3"/>
      <c r="D113" s="3"/>
      <c r="E113" s="3"/>
      <c r="F113" s="3"/>
      <c r="G113" s="3"/>
      <c r="H113" s="3"/>
      <c r="I113" s="4"/>
      <c r="J113" s="5"/>
      <c r="K113" s="4"/>
      <c r="L113" s="3"/>
    </row>
    <row r="114" spans="2:12" s="6" customFormat="1" ht="12.75">
      <c r="B114" s="3"/>
      <c r="C114" s="3"/>
      <c r="D114" s="3"/>
      <c r="E114" s="3"/>
      <c r="F114" s="3"/>
      <c r="G114" s="3"/>
      <c r="H114" s="3"/>
      <c r="I114" s="7"/>
      <c r="J114" s="7"/>
      <c r="K114" s="7"/>
      <c r="L114" s="3"/>
    </row>
    <row r="115" spans="2:12" s="6" customFormat="1" ht="12.75">
      <c r="B115" s="3"/>
      <c r="C115" s="3"/>
      <c r="D115" s="3"/>
      <c r="E115" s="3"/>
      <c r="F115" s="3"/>
      <c r="G115" s="3"/>
      <c r="H115" s="3"/>
      <c r="I115" s="7"/>
      <c r="J115" s="7"/>
      <c r="K115" s="7"/>
      <c r="L115" s="3"/>
    </row>
    <row r="116" spans="2:12" s="6" customFormat="1" ht="12.75">
      <c r="B116" s="3"/>
      <c r="C116" s="3"/>
      <c r="D116" s="3"/>
      <c r="E116" s="3"/>
      <c r="F116" s="3"/>
      <c r="G116" s="3"/>
      <c r="H116" s="3"/>
      <c r="I116" s="7"/>
      <c r="J116" s="7"/>
      <c r="K116" s="7"/>
      <c r="L116" s="3"/>
    </row>
    <row r="117" spans="2:12" s="6" customFormat="1" ht="12.75" customHeight="1">
      <c r="B117" s="7"/>
      <c r="C117" s="7"/>
      <c r="D117" s="7"/>
      <c r="E117" s="7"/>
      <c r="F117" s="7"/>
      <c r="G117" s="7"/>
      <c r="H117" s="7"/>
      <c r="I117" s="7"/>
      <c r="J117" s="7"/>
      <c r="K117" s="7"/>
      <c r="L117" s="3"/>
    </row>
    <row r="118" spans="2:12" s="6" customFormat="1" ht="12.75">
      <c r="B118" s="7"/>
      <c r="C118" s="7"/>
      <c r="D118" s="7"/>
      <c r="E118" s="7"/>
      <c r="F118" s="7"/>
      <c r="G118" s="7"/>
      <c r="H118" s="7"/>
      <c r="I118" s="7"/>
      <c r="J118" s="7"/>
      <c r="K118" s="7"/>
      <c r="L118" s="3"/>
    </row>
    <row r="119" spans="2:12" s="6" customFormat="1" ht="12.75">
      <c r="B119" s="7"/>
      <c r="C119" s="7"/>
      <c r="D119" s="7"/>
      <c r="E119" s="7"/>
      <c r="F119" s="7"/>
      <c r="G119" s="7"/>
      <c r="H119" s="7"/>
      <c r="I119" s="7"/>
      <c r="J119" s="7"/>
      <c r="K119" s="7"/>
      <c r="L119" s="3"/>
    </row>
    <row r="120" spans="2:12">
      <c r="B120" s="7"/>
      <c r="C120" s="7"/>
      <c r="D120" s="7"/>
      <c r="E120" s="7"/>
      <c r="F120" s="7"/>
      <c r="G120" s="7"/>
      <c r="H120" s="7"/>
      <c r="I120" s="7"/>
      <c r="J120" s="7"/>
      <c r="K120" s="7"/>
      <c r="L120" s="12"/>
    </row>
    <row r="121" spans="2:12">
      <c r="B121" s="7"/>
      <c r="C121" s="7"/>
      <c r="D121" s="7"/>
      <c r="E121" s="7"/>
      <c r="F121" s="7"/>
      <c r="G121" s="7"/>
      <c r="H121" s="7"/>
      <c r="I121" s="7"/>
      <c r="J121" s="7"/>
      <c r="K121" s="7"/>
      <c r="L121" s="12"/>
    </row>
    <row r="122" spans="2:12">
      <c r="B122" s="7"/>
      <c r="C122" s="7"/>
      <c r="D122" s="7"/>
      <c r="E122" s="7"/>
      <c r="F122" s="7"/>
      <c r="G122" s="7"/>
      <c r="H122" s="7"/>
      <c r="I122" s="7"/>
      <c r="J122" s="7"/>
      <c r="K122" s="7"/>
      <c r="L122" s="12"/>
    </row>
    <row r="123" spans="2:12">
      <c r="B123" s="7"/>
      <c r="C123" s="7"/>
      <c r="D123" s="7"/>
      <c r="E123" s="7"/>
      <c r="F123" s="7"/>
      <c r="G123" s="7"/>
      <c r="H123" s="7"/>
      <c r="I123" s="7"/>
      <c r="J123" s="7"/>
      <c r="K123" s="7"/>
      <c r="L123" s="12"/>
    </row>
    <row r="124" spans="2:12">
      <c r="B124" s="7"/>
      <c r="C124" s="7"/>
      <c r="D124" s="7"/>
      <c r="E124" s="7"/>
      <c r="F124" s="7"/>
      <c r="G124" s="7"/>
      <c r="H124" s="7"/>
      <c r="I124" s="7"/>
      <c r="J124" s="7"/>
      <c r="K124" s="7"/>
      <c r="L124" s="12"/>
    </row>
    <row r="125" spans="2:12">
      <c r="B125" s="7"/>
      <c r="C125" s="7"/>
      <c r="D125" s="7"/>
      <c r="E125" s="7"/>
      <c r="F125" s="7"/>
      <c r="G125" s="7"/>
      <c r="H125" s="7"/>
      <c r="I125" s="7"/>
      <c r="J125" s="7"/>
      <c r="K125" s="7"/>
      <c r="L125" s="12"/>
    </row>
    <row r="126" spans="2:12">
      <c r="B126" s="7"/>
      <c r="C126" s="7"/>
      <c r="D126" s="7"/>
      <c r="E126" s="7"/>
      <c r="F126" s="7"/>
      <c r="G126" s="7"/>
      <c r="H126" s="7"/>
      <c r="I126" s="7"/>
      <c r="J126" s="7"/>
      <c r="K126" s="7"/>
      <c r="L126" s="12"/>
    </row>
    <row r="127" spans="2:12" s="6" customFormat="1">
      <c r="B127" s="3"/>
      <c r="C127" s="3"/>
      <c r="D127" s="3"/>
      <c r="E127" s="3"/>
      <c r="F127" s="3"/>
      <c r="G127" s="3"/>
      <c r="H127" s="3"/>
      <c r="I127" s="4"/>
      <c r="J127" s="5"/>
      <c r="K127" s="4"/>
      <c r="L127" s="3"/>
    </row>
    <row r="128" spans="2:12" s="6" customFormat="1" ht="12.75">
      <c r="B128" s="3"/>
      <c r="C128" s="3"/>
      <c r="D128" s="3"/>
      <c r="E128" s="3"/>
      <c r="F128" s="3"/>
      <c r="G128" s="3"/>
      <c r="H128" s="3"/>
      <c r="I128" s="7"/>
      <c r="J128" s="7"/>
      <c r="K128" s="7"/>
      <c r="L128" s="3"/>
    </row>
    <row r="129" spans="2:12" s="6" customFormat="1" ht="12.75">
      <c r="B129" s="3"/>
      <c r="C129" s="3"/>
      <c r="D129" s="3"/>
      <c r="E129" s="3"/>
      <c r="F129" s="3"/>
      <c r="G129" s="3"/>
      <c r="H129" s="3"/>
      <c r="I129" s="7"/>
      <c r="J129" s="7"/>
      <c r="K129" s="7"/>
      <c r="L129" s="3"/>
    </row>
    <row r="130" spans="2:12" s="6" customFormat="1" ht="12.75">
      <c r="B130" s="3"/>
      <c r="C130" s="3"/>
      <c r="D130" s="3"/>
      <c r="E130" s="3"/>
      <c r="F130" s="3"/>
      <c r="G130" s="3"/>
      <c r="H130" s="3"/>
      <c r="I130" s="7"/>
      <c r="J130" s="7"/>
      <c r="K130" s="7"/>
      <c r="L130" s="3"/>
    </row>
    <row r="131" spans="2:12" s="6" customFormat="1" ht="12.75" customHeight="1">
      <c r="B131" s="7"/>
      <c r="C131" s="7"/>
      <c r="D131" s="7"/>
      <c r="E131" s="7"/>
      <c r="F131" s="7"/>
      <c r="G131" s="7"/>
      <c r="H131" s="7"/>
      <c r="I131" s="7"/>
      <c r="J131" s="7"/>
      <c r="K131" s="7"/>
      <c r="L131" s="3"/>
    </row>
    <row r="132" spans="2:12" s="6" customFormat="1" ht="12.75">
      <c r="B132" s="7"/>
      <c r="C132" s="7"/>
      <c r="D132" s="7"/>
      <c r="E132" s="7"/>
      <c r="F132" s="7"/>
      <c r="G132" s="7"/>
      <c r="H132" s="7"/>
      <c r="I132" s="7"/>
      <c r="J132" s="7"/>
      <c r="K132" s="7"/>
      <c r="L132" s="3"/>
    </row>
    <row r="133" spans="2:12" s="6" customFormat="1" ht="12.75">
      <c r="B133" s="7"/>
      <c r="C133" s="7"/>
      <c r="D133" s="7"/>
      <c r="E133" s="7"/>
      <c r="F133" s="7"/>
      <c r="G133" s="7"/>
      <c r="H133" s="7"/>
      <c r="I133" s="7"/>
      <c r="J133" s="7"/>
      <c r="K133" s="7"/>
      <c r="L133" s="3"/>
    </row>
    <row r="134" spans="2:12">
      <c r="B134" s="7"/>
      <c r="C134" s="7"/>
      <c r="D134" s="7"/>
      <c r="E134" s="7"/>
      <c r="F134" s="7"/>
      <c r="G134" s="7"/>
      <c r="H134" s="7"/>
      <c r="I134" s="7"/>
      <c r="J134" s="7"/>
      <c r="K134" s="7"/>
      <c r="L134" s="12"/>
    </row>
    <row r="135" spans="2:12">
      <c r="B135" s="7"/>
      <c r="C135" s="7"/>
      <c r="D135" s="7"/>
      <c r="E135" s="7"/>
      <c r="F135" s="7"/>
      <c r="G135" s="7"/>
      <c r="H135" s="7"/>
      <c r="I135" s="7"/>
      <c r="J135" s="7"/>
      <c r="K135" s="7"/>
      <c r="L135" s="12"/>
    </row>
    <row r="136" spans="2:12">
      <c r="B136" s="7"/>
      <c r="C136" s="7"/>
      <c r="D136" s="7"/>
      <c r="E136" s="7"/>
      <c r="F136" s="7"/>
      <c r="G136" s="7"/>
      <c r="H136" s="7"/>
      <c r="I136" s="7"/>
      <c r="J136" s="7"/>
      <c r="K136" s="7"/>
      <c r="L136" s="12"/>
    </row>
    <row r="137" spans="2:12">
      <c r="B137" s="7"/>
      <c r="C137" s="7"/>
      <c r="D137" s="7"/>
      <c r="E137" s="7"/>
      <c r="F137" s="7"/>
      <c r="G137" s="7"/>
      <c r="H137" s="7"/>
      <c r="I137" s="7"/>
      <c r="J137" s="7"/>
      <c r="K137" s="7"/>
      <c r="L137" s="12"/>
    </row>
    <row r="138" spans="2:12">
      <c r="B138" s="7"/>
      <c r="C138" s="7"/>
      <c r="D138" s="7"/>
      <c r="E138" s="7"/>
      <c r="F138" s="7"/>
      <c r="G138" s="7"/>
      <c r="H138" s="7"/>
      <c r="I138" s="7"/>
      <c r="J138" s="7"/>
      <c r="K138" s="7"/>
      <c r="L138" s="12"/>
    </row>
    <row r="139" spans="2:12">
      <c r="B139" s="7"/>
      <c r="C139" s="7"/>
      <c r="D139" s="7"/>
      <c r="E139" s="7"/>
      <c r="F139" s="7"/>
      <c r="G139" s="7"/>
      <c r="H139" s="7"/>
      <c r="I139" s="7"/>
      <c r="J139" s="7"/>
      <c r="K139" s="7"/>
      <c r="L139" s="12"/>
    </row>
    <row r="140" spans="2:12">
      <c r="B140" s="7"/>
      <c r="C140" s="7"/>
      <c r="D140" s="7"/>
      <c r="E140" s="7"/>
      <c r="F140" s="7"/>
      <c r="G140" s="7"/>
      <c r="H140" s="7"/>
      <c r="I140" s="7"/>
      <c r="J140" s="7"/>
      <c r="K140" s="7"/>
      <c r="L140" s="12"/>
    </row>
    <row r="141" spans="2:12" s="6" customFormat="1">
      <c r="B141" s="3"/>
      <c r="C141" s="3"/>
      <c r="D141" s="3"/>
      <c r="E141" s="3"/>
      <c r="F141" s="3"/>
      <c r="G141" s="3"/>
      <c r="H141" s="3"/>
      <c r="I141" s="4"/>
      <c r="J141" s="5"/>
      <c r="K141" s="4"/>
      <c r="L141" s="3"/>
    </row>
    <row r="142" spans="2:12" s="6" customFormat="1" ht="12.75">
      <c r="B142" s="3"/>
      <c r="C142" s="3"/>
      <c r="D142" s="3"/>
      <c r="E142" s="3"/>
      <c r="F142" s="3"/>
      <c r="G142" s="3"/>
      <c r="H142" s="3"/>
      <c r="I142" s="7"/>
      <c r="J142" s="7"/>
      <c r="K142" s="7"/>
      <c r="L142" s="3"/>
    </row>
    <row r="143" spans="2:12" s="6" customFormat="1" ht="12.75">
      <c r="B143" s="3"/>
      <c r="C143" s="3"/>
      <c r="D143" s="3"/>
      <c r="E143" s="3"/>
      <c r="F143" s="3"/>
      <c r="G143" s="3"/>
      <c r="H143" s="3"/>
      <c r="I143" s="7"/>
      <c r="J143" s="7"/>
      <c r="K143" s="7"/>
      <c r="L143" s="3"/>
    </row>
    <row r="144" spans="2:12" s="6" customFormat="1" ht="12.75">
      <c r="B144" s="3"/>
      <c r="C144" s="3"/>
      <c r="D144" s="3"/>
      <c r="E144" s="3"/>
      <c r="F144" s="3"/>
      <c r="G144" s="3"/>
      <c r="H144" s="3"/>
      <c r="I144" s="7"/>
      <c r="J144" s="7"/>
      <c r="K144" s="7"/>
      <c r="L144" s="3"/>
    </row>
    <row r="145" spans="2:12" s="6" customFormat="1" ht="12.75" customHeight="1">
      <c r="B145" s="7"/>
      <c r="C145" s="7"/>
      <c r="D145" s="7"/>
      <c r="E145" s="7"/>
      <c r="F145" s="7"/>
      <c r="G145" s="7"/>
      <c r="H145" s="7"/>
      <c r="I145" s="7"/>
      <c r="J145" s="7"/>
      <c r="K145" s="7"/>
      <c r="L145" s="3"/>
    </row>
    <row r="146" spans="2:12" s="6" customFormat="1" ht="12.75">
      <c r="B146" s="7"/>
      <c r="C146" s="7"/>
      <c r="D146" s="7"/>
      <c r="E146" s="7"/>
      <c r="F146" s="7"/>
      <c r="G146" s="7"/>
      <c r="H146" s="7"/>
      <c r="I146" s="7"/>
      <c r="J146" s="7"/>
      <c r="K146" s="7"/>
      <c r="L146" s="3"/>
    </row>
    <row r="147" spans="2:12" s="6" customFormat="1" ht="12.75">
      <c r="B147" s="7"/>
      <c r="C147" s="7"/>
      <c r="D147" s="7"/>
      <c r="E147" s="7"/>
      <c r="F147" s="7"/>
      <c r="G147" s="7"/>
      <c r="H147" s="7"/>
      <c r="I147" s="7"/>
      <c r="J147" s="7"/>
      <c r="K147" s="7"/>
      <c r="L147" s="3"/>
    </row>
    <row r="148" spans="2:12">
      <c r="B148" s="7"/>
      <c r="C148" s="7"/>
      <c r="D148" s="7"/>
      <c r="E148" s="7"/>
      <c r="F148" s="7"/>
      <c r="G148" s="7"/>
      <c r="H148" s="7"/>
      <c r="I148" s="7"/>
      <c r="J148" s="7"/>
      <c r="K148" s="7"/>
      <c r="L148" s="12"/>
    </row>
    <row r="149" spans="2:12">
      <c r="B149" s="7"/>
      <c r="C149" s="7"/>
      <c r="D149" s="7"/>
      <c r="E149" s="7"/>
      <c r="F149" s="7"/>
      <c r="G149" s="7"/>
      <c r="H149" s="7"/>
      <c r="I149" s="7"/>
      <c r="J149" s="7"/>
      <c r="K149" s="7"/>
      <c r="L149" s="12"/>
    </row>
    <row r="150" spans="2:12">
      <c r="B150" s="7"/>
      <c r="C150" s="7"/>
      <c r="D150" s="7"/>
      <c r="E150" s="7"/>
      <c r="F150" s="7"/>
      <c r="G150" s="7"/>
      <c r="H150" s="7"/>
      <c r="I150" s="7"/>
      <c r="J150" s="7"/>
      <c r="K150" s="7"/>
      <c r="L150" s="12"/>
    </row>
    <row r="151" spans="2:12">
      <c r="B151" s="7"/>
      <c r="C151" s="7"/>
      <c r="D151" s="7"/>
      <c r="E151" s="7"/>
      <c r="F151" s="7"/>
      <c r="G151" s="7"/>
      <c r="H151" s="7"/>
      <c r="I151" s="7"/>
      <c r="J151" s="7"/>
      <c r="K151" s="7"/>
      <c r="L151" s="12"/>
    </row>
    <row r="152" spans="2:12">
      <c r="B152" s="7"/>
      <c r="C152" s="7"/>
      <c r="D152" s="7"/>
      <c r="E152" s="7"/>
      <c r="F152" s="7"/>
      <c r="G152" s="7"/>
      <c r="H152" s="7"/>
      <c r="I152" s="7"/>
      <c r="J152" s="7"/>
      <c r="K152" s="7"/>
      <c r="L152" s="12"/>
    </row>
    <row r="153" spans="2:12">
      <c r="B153" s="7"/>
      <c r="C153" s="7"/>
      <c r="D153" s="7"/>
      <c r="E153" s="7"/>
      <c r="F153" s="7"/>
      <c r="G153" s="7"/>
      <c r="H153" s="7"/>
      <c r="I153" s="7"/>
      <c r="J153" s="7"/>
      <c r="K153" s="7"/>
      <c r="L153" s="12"/>
    </row>
    <row r="154" spans="2:12">
      <c r="B154" s="7"/>
      <c r="C154" s="7"/>
      <c r="D154" s="7"/>
      <c r="E154" s="7"/>
      <c r="F154" s="7"/>
      <c r="G154" s="7"/>
      <c r="H154" s="7"/>
      <c r="I154" s="7"/>
      <c r="J154" s="7"/>
      <c r="K154" s="7"/>
      <c r="L154" s="12"/>
    </row>
    <row r="155" spans="2:12" s="6" customFormat="1">
      <c r="B155" s="3"/>
      <c r="C155" s="3"/>
      <c r="D155" s="3"/>
      <c r="E155" s="3"/>
      <c r="F155" s="3"/>
      <c r="G155" s="3"/>
      <c r="H155" s="3"/>
      <c r="I155" s="4"/>
      <c r="J155" s="5"/>
      <c r="K155" s="4"/>
      <c r="L155" s="3"/>
    </row>
    <row r="156" spans="2:12" s="6" customFormat="1" ht="12.75">
      <c r="B156" s="3"/>
      <c r="C156" s="3"/>
      <c r="D156" s="3"/>
      <c r="E156" s="3"/>
      <c r="F156" s="3"/>
      <c r="G156" s="3"/>
      <c r="H156" s="3"/>
      <c r="I156" s="7"/>
      <c r="J156" s="7"/>
      <c r="K156" s="7"/>
      <c r="L156" s="3"/>
    </row>
    <row r="157" spans="2:12" s="6" customFormat="1" ht="12.75">
      <c r="B157" s="3"/>
      <c r="C157" s="3"/>
      <c r="D157" s="3"/>
      <c r="E157" s="3"/>
      <c r="F157" s="3"/>
      <c r="G157" s="3"/>
      <c r="H157" s="3"/>
      <c r="I157" s="7"/>
      <c r="J157" s="7"/>
      <c r="K157" s="7"/>
      <c r="L157" s="3"/>
    </row>
    <row r="158" spans="2:12" s="6" customFormat="1" ht="12.75">
      <c r="B158" s="3"/>
      <c r="C158" s="3"/>
      <c r="D158" s="3"/>
      <c r="E158" s="3"/>
      <c r="F158" s="3"/>
      <c r="G158" s="3"/>
      <c r="H158" s="3"/>
      <c r="I158" s="7"/>
      <c r="J158" s="7"/>
      <c r="K158" s="7"/>
      <c r="L158" s="3"/>
    </row>
    <row r="159" spans="2:12" s="6" customFormat="1" ht="12.75" customHeight="1">
      <c r="B159" s="7"/>
      <c r="C159" s="7"/>
      <c r="D159" s="7"/>
      <c r="E159" s="7"/>
      <c r="F159" s="7"/>
      <c r="G159" s="7"/>
      <c r="H159" s="7"/>
      <c r="I159" s="7"/>
      <c r="J159" s="7"/>
      <c r="K159" s="7"/>
      <c r="L159" s="3"/>
    </row>
    <row r="160" spans="2:12" s="6" customFormat="1" ht="12.75">
      <c r="B160" s="7"/>
      <c r="C160" s="7"/>
      <c r="D160" s="7"/>
      <c r="E160" s="7"/>
      <c r="F160" s="7"/>
      <c r="G160" s="7"/>
      <c r="H160" s="7"/>
      <c r="I160" s="7"/>
      <c r="J160" s="7"/>
      <c r="K160" s="7"/>
      <c r="L160" s="3"/>
    </row>
    <row r="161" spans="2:12" s="6" customFormat="1" ht="12.75">
      <c r="B161" s="7"/>
      <c r="C161" s="7"/>
      <c r="D161" s="7"/>
      <c r="E161" s="7"/>
      <c r="F161" s="7"/>
      <c r="G161" s="7"/>
      <c r="H161" s="7"/>
      <c r="I161" s="7"/>
      <c r="J161" s="7"/>
      <c r="K161" s="7"/>
      <c r="L161" s="3"/>
    </row>
    <row r="162" spans="2:12">
      <c r="B162" s="7"/>
      <c r="C162" s="7"/>
      <c r="D162" s="7"/>
      <c r="E162" s="7"/>
      <c r="F162" s="7"/>
      <c r="G162" s="7"/>
      <c r="H162" s="7"/>
      <c r="I162" s="7"/>
      <c r="J162" s="7"/>
      <c r="K162" s="7"/>
      <c r="L162" s="12"/>
    </row>
    <row r="163" spans="2:12">
      <c r="B163" s="7"/>
      <c r="C163" s="7"/>
      <c r="D163" s="7"/>
      <c r="E163" s="7"/>
      <c r="F163" s="7"/>
      <c r="G163" s="7"/>
      <c r="H163" s="7"/>
      <c r="I163" s="7"/>
      <c r="J163" s="7"/>
      <c r="K163" s="7"/>
      <c r="L163" s="12"/>
    </row>
    <row r="164" spans="2:12" s="6" customFormat="1" ht="12.75">
      <c r="B164" s="7"/>
      <c r="C164" s="7"/>
      <c r="D164" s="7"/>
      <c r="E164" s="7"/>
      <c r="F164" s="7"/>
      <c r="G164" s="7"/>
      <c r="H164" s="7"/>
      <c r="I164" s="7"/>
      <c r="J164" s="7"/>
      <c r="K164" s="7"/>
      <c r="L164" s="3"/>
    </row>
    <row r="165" spans="2:12" s="6" customFormat="1" ht="12.75">
      <c r="B165" s="7"/>
      <c r="C165" s="7"/>
      <c r="D165" s="7"/>
      <c r="E165" s="7"/>
      <c r="F165" s="7"/>
      <c r="G165" s="7"/>
      <c r="H165" s="7"/>
      <c r="I165" s="7"/>
      <c r="J165" s="7"/>
      <c r="K165" s="7"/>
      <c r="L165" s="3"/>
    </row>
    <row r="166" spans="2:12" s="6" customFormat="1" ht="12.75">
      <c r="B166" s="7"/>
      <c r="C166" s="7"/>
      <c r="D166" s="7"/>
      <c r="E166" s="7"/>
      <c r="F166" s="7"/>
      <c r="G166" s="7"/>
      <c r="H166" s="7"/>
      <c r="I166" s="7"/>
      <c r="J166" s="7"/>
      <c r="K166" s="7"/>
      <c r="L166" s="3"/>
    </row>
    <row r="167" spans="2:12" s="6" customFormat="1" ht="12.75">
      <c r="B167" s="7"/>
      <c r="C167" s="7"/>
      <c r="D167" s="7"/>
      <c r="E167" s="7"/>
      <c r="F167" s="7"/>
      <c r="G167" s="7"/>
      <c r="H167" s="7"/>
      <c r="I167" s="7"/>
      <c r="J167" s="7"/>
      <c r="K167" s="7"/>
      <c r="L167" s="3"/>
    </row>
    <row r="168" spans="2:12" s="6" customFormat="1" ht="12.75">
      <c r="B168" s="7"/>
      <c r="C168" s="7"/>
      <c r="D168" s="7"/>
      <c r="E168" s="7"/>
      <c r="F168" s="7"/>
      <c r="G168" s="7"/>
      <c r="H168" s="7"/>
      <c r="I168" s="7"/>
      <c r="J168" s="7"/>
      <c r="K168" s="7"/>
      <c r="L168" s="3"/>
    </row>
    <row r="169" spans="2:12">
      <c r="B169" s="12"/>
      <c r="C169" s="12"/>
      <c r="D169" s="12"/>
      <c r="E169" s="12"/>
      <c r="F169" s="12"/>
      <c r="G169" s="12"/>
      <c r="H169" s="3"/>
      <c r="I169" s="4"/>
      <c r="J169" s="5"/>
      <c r="K169" s="4"/>
      <c r="L169" s="12"/>
    </row>
    <row r="170" spans="2:12">
      <c r="B170" s="12"/>
      <c r="C170" s="12"/>
      <c r="D170" s="12"/>
      <c r="E170" s="12"/>
      <c r="F170" s="12"/>
      <c r="G170" s="12"/>
      <c r="H170" s="3"/>
      <c r="I170" s="7"/>
      <c r="J170" s="7"/>
      <c r="K170" s="7"/>
      <c r="L170" s="12"/>
    </row>
    <row r="171" spans="2:12">
      <c r="B171" s="12"/>
      <c r="C171" s="12"/>
      <c r="D171" s="12"/>
      <c r="E171" s="12"/>
      <c r="F171" s="12"/>
      <c r="G171" s="12"/>
      <c r="H171" s="3"/>
      <c r="I171" s="7"/>
      <c r="J171" s="7"/>
      <c r="K171" s="7"/>
      <c r="L171" s="12"/>
    </row>
    <row r="172" spans="2:12">
      <c r="B172" s="12"/>
      <c r="C172" s="12"/>
      <c r="D172" s="12"/>
      <c r="E172" s="12"/>
      <c r="F172" s="12"/>
      <c r="G172" s="12"/>
      <c r="H172" s="3"/>
      <c r="I172" s="7"/>
      <c r="J172" s="7"/>
      <c r="K172" s="7"/>
      <c r="L172" s="12"/>
    </row>
    <row r="173" spans="2:12">
      <c r="B173" s="12"/>
      <c r="C173" s="12"/>
      <c r="D173" s="12"/>
      <c r="E173" s="12"/>
      <c r="F173" s="12"/>
      <c r="G173" s="12"/>
      <c r="H173" s="7"/>
      <c r="I173" s="7"/>
      <c r="J173" s="7"/>
      <c r="K173" s="7"/>
      <c r="L173" s="12"/>
    </row>
    <row r="174" spans="2:12">
      <c r="B174" s="12"/>
      <c r="C174" s="12"/>
      <c r="D174" s="12"/>
      <c r="E174" s="12"/>
      <c r="F174" s="12"/>
      <c r="G174" s="12"/>
      <c r="H174" s="7"/>
      <c r="I174" s="7"/>
      <c r="J174" s="7"/>
      <c r="K174" s="7"/>
      <c r="L174" s="12"/>
    </row>
    <row r="175" spans="2:12">
      <c r="B175" s="12"/>
      <c r="C175" s="12"/>
      <c r="D175" s="12"/>
      <c r="E175" s="12"/>
      <c r="F175" s="12"/>
      <c r="G175" s="12"/>
      <c r="H175" s="7"/>
      <c r="I175" s="7"/>
      <c r="J175" s="7"/>
      <c r="K175" s="7"/>
      <c r="L175" s="12"/>
    </row>
    <row r="176" spans="2:12">
      <c r="B176" s="12"/>
      <c r="C176" s="12"/>
      <c r="D176" s="12"/>
      <c r="E176" s="12"/>
      <c r="F176" s="12"/>
      <c r="G176" s="12"/>
      <c r="H176" s="7"/>
      <c r="I176" s="7"/>
      <c r="J176" s="7"/>
      <c r="K176" s="7"/>
      <c r="L176" s="12"/>
    </row>
    <row r="177" spans="2:12">
      <c r="B177" s="12"/>
      <c r="C177" s="12"/>
      <c r="D177" s="12"/>
      <c r="E177" s="12"/>
      <c r="F177" s="12"/>
      <c r="G177" s="12"/>
      <c r="H177" s="7"/>
      <c r="I177" s="7"/>
      <c r="J177" s="7"/>
      <c r="K177" s="7"/>
      <c r="L177" s="12"/>
    </row>
    <row r="178" spans="2:12">
      <c r="B178" s="12"/>
      <c r="C178" s="12"/>
      <c r="D178" s="12"/>
      <c r="E178" s="12"/>
      <c r="F178" s="12"/>
      <c r="G178" s="12"/>
      <c r="H178" s="7"/>
      <c r="I178" s="7"/>
      <c r="J178" s="7"/>
      <c r="K178" s="7"/>
      <c r="L178" s="12"/>
    </row>
    <row r="179" spans="2:12">
      <c r="B179" s="12"/>
      <c r="C179" s="12"/>
      <c r="D179" s="12"/>
      <c r="E179" s="12"/>
      <c r="F179" s="12"/>
      <c r="G179" s="12"/>
      <c r="H179" s="7"/>
      <c r="I179" s="7"/>
      <c r="J179" s="7"/>
      <c r="K179" s="7"/>
      <c r="L179" s="12"/>
    </row>
    <row r="180" spans="2:12">
      <c r="B180" s="12"/>
      <c r="C180" s="12"/>
      <c r="D180" s="12"/>
      <c r="E180" s="12"/>
      <c r="F180" s="12"/>
      <c r="G180" s="12"/>
      <c r="H180" s="7"/>
      <c r="I180" s="7"/>
      <c r="J180" s="7"/>
      <c r="K180" s="7"/>
      <c r="L180" s="12"/>
    </row>
    <row r="181" spans="2:12">
      <c r="B181" s="12"/>
      <c r="C181" s="12"/>
      <c r="D181" s="12"/>
      <c r="E181" s="12"/>
      <c r="F181" s="12"/>
      <c r="G181" s="12"/>
      <c r="H181" s="7"/>
      <c r="I181" s="7"/>
      <c r="J181" s="7"/>
      <c r="K181" s="7"/>
      <c r="L181" s="12"/>
    </row>
  </sheetData>
  <mergeCells count="1">
    <mergeCell ref="B8:C8"/>
  </mergeCells>
  <pageMargins left="0.7" right="0.7" top="0.75" bottom="0.75" header="0.3" footer="0.3"/>
  <pageSetup paperSize="0" orientation="portrait" horizontalDpi="0" verticalDpi="0" copie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L181"/>
  <sheetViews>
    <sheetView topLeftCell="A33" workbookViewId="0">
      <selection activeCell="D9" sqref="D9"/>
    </sheetView>
  </sheetViews>
  <sheetFormatPr defaultColWidth="9.140625" defaultRowHeight="15"/>
  <cols>
    <col min="1" max="1" width="3" style="1" customWidth="1"/>
    <col min="2" max="2" width="9.140625" style="1"/>
    <col min="3" max="3" width="22.28515625" style="1" bestFit="1" customWidth="1"/>
    <col min="4" max="7" width="32.28515625" style="1" customWidth="1"/>
    <col min="8" max="16384" width="9.140625" style="1"/>
  </cols>
  <sheetData>
    <row r="5" spans="2:12" s="6" customFormat="1">
      <c r="B5" s="3"/>
      <c r="C5" s="3"/>
      <c r="D5" s="3"/>
      <c r="E5" s="3"/>
      <c r="F5" s="3"/>
      <c r="G5" s="3"/>
      <c r="H5" s="3"/>
      <c r="I5" s="4"/>
      <c r="J5" s="5"/>
      <c r="K5" s="4"/>
      <c r="L5" s="3"/>
    </row>
    <row r="6" spans="2:12" s="6" customFormat="1" ht="12.75">
      <c r="B6" s="3"/>
      <c r="C6" s="3"/>
      <c r="D6" s="3"/>
      <c r="E6" s="3"/>
      <c r="F6" s="3"/>
      <c r="G6" s="3"/>
      <c r="H6" s="3"/>
      <c r="I6" s="7"/>
      <c r="J6" s="7"/>
      <c r="K6" s="7"/>
      <c r="L6" s="3"/>
    </row>
    <row r="7" spans="2:12" s="6" customFormat="1" ht="12.75">
      <c r="B7" s="3"/>
      <c r="C7" s="3"/>
      <c r="D7" s="3"/>
      <c r="E7" s="3"/>
      <c r="F7" s="3"/>
      <c r="G7" s="3"/>
      <c r="H7" s="3"/>
      <c r="I7" s="7"/>
      <c r="J7" s="7"/>
      <c r="K7" s="7"/>
      <c r="L7" s="3"/>
    </row>
    <row r="8" spans="2:12" s="6" customFormat="1" ht="12.75">
      <c r="B8" s="303"/>
      <c r="C8" s="303"/>
      <c r="D8" s="23" t="s">
        <v>57</v>
      </c>
      <c r="E8" s="23" t="s">
        <v>58</v>
      </c>
      <c r="F8" s="23" t="s">
        <v>59</v>
      </c>
      <c r="G8" s="23" t="s">
        <v>60</v>
      </c>
      <c r="H8" s="7"/>
      <c r="I8" s="7"/>
      <c r="J8" s="7"/>
      <c r="K8" s="7"/>
      <c r="L8" s="3"/>
    </row>
    <row r="9" spans="2:12" s="6" customFormat="1" ht="40.5" customHeight="1">
      <c r="B9" s="14" t="str">
        <f>türkçe!B9</f>
        <v>1. HAFTA</v>
      </c>
      <c r="C9" s="14" t="str">
        <f>türkçe!C9</f>
        <v>31/Ağu/2020-04/Eyl/2020</v>
      </c>
      <c r="D9" s="112" t="str">
        <f>CONCATENATE('hayat bilgisi'!D9,'hayat bilgisi'!E9)</f>
        <v>HB.1.3.1. Kişisel bakımını düzenli olarak yapar.                                                         HB.1.3.2. Sağlığını korumak için alması gereken önlemleri fark eder.HB.1.3.5. Temizlik kurallarına dikkat ederek kendisi için yiyecekhazırlar.                                                                HB.1.3.6. Yemek yerken görgü kurallarına uyar.</v>
      </c>
      <c r="E9" s="112" t="str">
        <f>CONCATENATE('hayat bilgisi'!F9,'hayat bilgisi'!G9)</f>
        <v>HB.1.4.1. Okulda ve evde güvenlik kurallarına uyar.HB.1.4.3. Okula geliş ve gidişlerinde trafik kurallarına uyar.</v>
      </c>
      <c r="F9" s="112"/>
      <c r="G9" s="112"/>
      <c r="H9" s="7"/>
      <c r="I9" s="7"/>
      <c r="J9" s="7"/>
      <c r="K9" s="7"/>
      <c r="L9" s="3"/>
    </row>
    <row r="10" spans="2:12" s="6" customFormat="1" ht="40.5" customHeight="1">
      <c r="B10" s="14" t="str">
        <f>türkçe!B10</f>
        <v>2. HAFTA</v>
      </c>
      <c r="C10" s="14" t="str">
        <f>türkçe!C10</f>
        <v>07/Eyl/2020-11/Eyl/2020</v>
      </c>
      <c r="D10" s="112" t="str">
        <f>CONCATENATE('hayat bilgisi'!D10,'hayat bilgisi'!E10)</f>
        <v>HB.1.4.5. Acil durumlarda yardım almak için arayacağı kurumların telefon numaralarını bilir.                                                                  HB.1.4.6. Teknolojik araç ve gereçleri güvenli bir şekilde kullanır.                                                                              HB.1.4.7. Kendisi için güvenli ve güvensiz alanları ayırt eder.</v>
      </c>
      <c r="E10" s="112" t="str">
        <f>CONCATENATE('hayat bilgisi'!F10,'hayat bilgisi'!G10)</f>
        <v>HB.1.5.1. Yaşadığı yeri bilir.                                                                                  HB.1.5.3. Ülkemizin genel özelliklerini tanır.HB.1.5.4. Ülkemizde, farklı kültürlerden insanlarla bir arada yaşadığınıfark eder.</v>
      </c>
      <c r="F10" s="112"/>
      <c r="G10" s="112"/>
      <c r="H10" s="7"/>
      <c r="I10" s="7"/>
      <c r="J10" s="7"/>
      <c r="K10" s="7"/>
      <c r="L10" s="3"/>
    </row>
    <row r="11" spans="2:12" ht="40.5" customHeight="1">
      <c r="B11" s="14" t="str">
        <f>türkçe!B11</f>
        <v>3. HAFTA</v>
      </c>
      <c r="C11" s="14" t="str">
        <f>türkçe!C11</f>
        <v>14/Eyl/2020-18/Eyl/2020</v>
      </c>
      <c r="D11" s="112" t="str">
        <f>CONCATENATE('hayat bilgisi'!D11,'hayat bilgisi'!E11)</f>
        <v>HB.1.5.5. Atatürk’ün hayatını bilir.                                                                                     HB.1.5.6. Millî gün, bayram, tören ve kutlamalara katılmaya istekli olur.HB.1.6.3. Yakın çevresinde bulunan hayvanları ve bitkileri korumayaözen gösterir.</v>
      </c>
      <c r="E11" s="112" t="str">
        <f>CONCATENATE('hayat bilgisi'!F11,'hayat bilgisi'!G11)</f>
        <v>HB.1.6.4. Doğayı ve çevresini temiz tutma konusunda duyarlı olur.                                                                   HB.1.6.5. Geri dönüşümü yapılabilecek maddeleri ayırt eder.HB.1.6.7. Mevsimleri ve özelliklerini araştırır.                                                                                         HB.1.6.8. Mevsimlere göre doğada meydana gelen değişiklikleri kavrar.</v>
      </c>
      <c r="F11" s="113"/>
      <c r="G11" s="112"/>
      <c r="H11" s="7"/>
      <c r="I11" s="7"/>
      <c r="J11" s="7"/>
      <c r="K11" s="7"/>
      <c r="L11" s="12"/>
    </row>
    <row r="12" spans="2:12" ht="40.5" customHeight="1">
      <c r="B12" s="14" t="str">
        <f>türkçe!B12</f>
        <v>4. HAFTA</v>
      </c>
      <c r="C12" s="14" t="str">
        <f>türkçe!C12</f>
        <v>21/Eyl/2020-25/Eyl/2020</v>
      </c>
      <c r="D12" s="112" t="str">
        <f>CONCATENATE('hayat bilgisi'!D12,'hayat bilgisi'!E12)</f>
        <v>HB.2.1.1. Kendini farklı özellikleriyle tanıtır.HB.2.1.1. Kendini farklı özellikleriyle tanıtır.</v>
      </c>
      <c r="E12" s="112" t="str">
        <f>CONCATENATE('hayat bilgisi'!F12,'hayat bilgisi'!G12)</f>
        <v>HB.2.1.1. Kendini farklı özellikleriyle tanıtır.HB.2.1.1. Kendini farklı özellikleriyle tanıtır.</v>
      </c>
      <c r="F12" s="114"/>
      <c r="G12" s="114"/>
      <c r="H12" s="7"/>
      <c r="I12" s="7"/>
      <c r="J12" s="7"/>
      <c r="K12" s="7"/>
      <c r="L12" s="12"/>
    </row>
    <row r="13" spans="2:12" ht="40.5" customHeight="1">
      <c r="B13" s="14" t="str">
        <f>türkçe!B13</f>
        <v>5. HAFTA</v>
      </c>
      <c r="C13" s="14" t="str">
        <f>türkçe!C13</f>
        <v>28/Eyl/2020-02/Eki/2020</v>
      </c>
      <c r="D13" s="112" t="str">
        <f>CONCATENATE('hayat bilgisi'!D13,'hayat bilgisi'!E13)</f>
        <v>HB.2.1.2. Bireysel farklılıklara saygı duyar.HB.2.1.2. Bireysel farklılıklara saygı duyar.</v>
      </c>
      <c r="E13" s="112" t="str">
        <f>CONCATENATE('hayat bilgisi'!F13,'hayat bilgisi'!G13)</f>
        <v>HB.2.1.2. Bireysel farklılıklara saygı duyar.HB.2.1.2. Bireysel farklılıklara saygı duyar.</v>
      </c>
      <c r="F13" s="113"/>
      <c r="G13" s="113"/>
      <c r="H13" s="7"/>
      <c r="I13" s="7"/>
      <c r="J13" s="7"/>
      <c r="K13" s="7"/>
      <c r="L13" s="12"/>
    </row>
    <row r="14" spans="2:12" ht="40.5" customHeight="1">
      <c r="B14" s="14" t="str">
        <f>türkçe!B14</f>
        <v>6. HAFTA</v>
      </c>
      <c r="C14" s="14" t="str">
        <f>türkçe!C14</f>
        <v>05/Eki/2020-09/Eki/2020</v>
      </c>
      <c r="D14" s="112" t="str">
        <f>CONCATENATE('hayat bilgisi'!D14,'hayat bilgisi'!E14)</f>
        <v>HB.2.1.3. Ders araç ve gereçlerini günlük ders programına göre hazırlar.HB.2.1.3. Ders araç ve gereçlerini günlük ders programına göre hazırlar.</v>
      </c>
      <c r="E14" s="112" t="str">
        <f>CONCATENATE('hayat bilgisi'!F14,'hayat bilgisi'!G14)</f>
        <v>HB.2.1.4. Sınıfla ilgili konularda karar alma süreçlerine katılır.HB.2.1.4. Sınıfla ilgili konularda karar alma süreçlerine katılır.</v>
      </c>
      <c r="F14" s="114"/>
      <c r="G14" s="114"/>
      <c r="H14" s="7"/>
      <c r="I14" s="7"/>
      <c r="J14" s="7"/>
      <c r="K14" s="7"/>
      <c r="L14" s="12"/>
    </row>
    <row r="15" spans="2:12" ht="40.5" customHeight="1">
      <c r="B15" s="14" t="str">
        <f>türkçe!B15</f>
        <v>7. HAFTA</v>
      </c>
      <c r="C15" s="14" t="str">
        <f>türkçe!C15</f>
        <v>12/Eki/2020-16/Eki/2020</v>
      </c>
      <c r="D15" s="112" t="str">
        <f>CONCATENATE('hayat bilgisi'!D15,'hayat bilgisi'!E15)</f>
        <v>HB.2.1.5. Okulunun yakın çevresini tanıtır.HB.2.1.5. Okulunun yakın çevresini tanıtır.</v>
      </c>
      <c r="E15" s="112" t="str">
        <f>CONCATENATE('hayat bilgisi'!F15,'hayat bilgisi'!G15)</f>
        <v>HB.2.1.5. Okulunun yakın çevresini tanıtır.HB.2.1.5. Okulunun yakın çevresini tanıtır.</v>
      </c>
      <c r="F15" s="114"/>
      <c r="G15" s="114"/>
      <c r="H15" s="7"/>
      <c r="I15" s="7"/>
      <c r="J15" s="7"/>
      <c r="K15" s="7"/>
      <c r="L15" s="12"/>
    </row>
    <row r="16" spans="2:12" ht="40.5" customHeight="1">
      <c r="B16" s="14" t="str">
        <f>türkçe!B16</f>
        <v>8. HAFTA</v>
      </c>
      <c r="C16" s="14" t="str">
        <f>türkçe!C16</f>
        <v>19/Eki/2020-23/Eki/2020</v>
      </c>
      <c r="D16" s="112" t="str">
        <f>CONCATENATE('hayat bilgisi'!D16,'hayat bilgisi'!E16)</f>
        <v>HB.2.1.6. Okul kaynaklarını ve eşyalarını kullanırken özen gösterir.HB.2.1.6. Okul kaynaklarını ve eşyalarını kullanırken özen gösterir.</v>
      </c>
      <c r="E16" s="112" t="str">
        <f>CONCATENATE('hayat bilgisi'!F16,'hayat bilgisi'!G16)</f>
        <v>HB.2.1.6. Okul kaynaklarını ve eşyalarını kullanırken özen gösterir.HB.2.1.6. Okul kaynaklarını ve eşyalarını kullanırken özen gösterir.</v>
      </c>
      <c r="F16" s="114"/>
      <c r="G16" s="114"/>
      <c r="H16" s="7"/>
      <c r="I16" s="7"/>
      <c r="J16" s="7"/>
      <c r="K16" s="7"/>
      <c r="L16" s="12"/>
    </row>
    <row r="17" spans="2:12" ht="40.5" customHeight="1">
      <c r="B17" s="14" t="str">
        <f>türkçe!B17</f>
        <v>9. HAFTA</v>
      </c>
      <c r="C17" s="14" t="str">
        <f>türkçe!C17</f>
        <v>26/Eki/2020-30/Eki/2020</v>
      </c>
      <c r="D17" s="112" t="str">
        <f>CONCATENATE('hayat bilgisi'!D17,'hayat bilgisi'!E17)</f>
        <v>HB.2.1.7. Sınıfta ve okulda yapılan etkinliklerde grupla çalışma kurallarına uyar.HB.2.1.7. Sınıfta ve okulda yapılan etkinliklerde grupla çalışma kurallarına uyar.</v>
      </c>
      <c r="E17" s="112" t="str">
        <f>CONCATENATE('hayat bilgisi'!F17,'hayat bilgisi'!G17)</f>
        <v>HB.2.1.8. Okulda iletişim kurarken kendini anlaşılır ve açık bir dille ifade eder.HB.2.1.8. Okulda iletişim kurarken kendini anlaşılır ve açık bir dille ifade eder.</v>
      </c>
      <c r="F17" s="114"/>
      <c r="G17" s="114"/>
      <c r="H17" s="7"/>
      <c r="I17" s="7"/>
      <c r="J17" s="7"/>
      <c r="K17" s="7"/>
      <c r="L17" s="12"/>
    </row>
    <row r="18" spans="2:12" s="6" customFormat="1" ht="40.5" customHeight="1">
      <c r="B18" s="14" t="str">
        <f>türkçe!B18</f>
        <v>10. HAFTA</v>
      </c>
      <c r="C18" s="14" t="str">
        <f>türkçe!C18</f>
        <v>02/Kas/2020-06/Kas/2020</v>
      </c>
      <c r="D18" s="112" t="str">
        <f>CONCATENATE('hayat bilgisi'!D18,'hayat bilgisi'!E18)</f>
        <v>HB.2.1.8. Okulda iletişim kurarken kendini anlaşılır ve açık bir dille ifade eder.HB.2.1.9. Okulda iletişim kurarken dinleme kurallarına uyar.</v>
      </c>
      <c r="E18" s="112" t="str">
        <f>CONCATENATE('hayat bilgisi'!F18,'hayat bilgisi'!G18)</f>
        <v>HB.2.1.9. Okulda iletişim kurarken dinleme kurallarına uyar.HB.2.1.9. Okulda iletişim kurarken dinleme kurallarına uyar.</v>
      </c>
      <c r="F18" s="114"/>
      <c r="G18" s="114"/>
      <c r="H18" s="3"/>
      <c r="I18" s="4"/>
      <c r="J18" s="5"/>
      <c r="K18" s="4"/>
      <c r="L18" s="3"/>
    </row>
    <row r="19" spans="2:12" s="6" customFormat="1" ht="40.5" customHeight="1">
      <c r="B19" s="14" t="str">
        <f>türkçe!B19</f>
        <v>11. HAFTA</v>
      </c>
      <c r="C19" s="14" t="str">
        <f>türkçe!C19</f>
        <v>09/Kas/2020-13/Kas/2020</v>
      </c>
      <c r="D19" s="112" t="str">
        <f>CONCATENATE('hayat bilgisi'!D19,'hayat bilgisi'!E19)</f>
        <v>HB.2.1.11. Okulda parasını ihtiyaçları doğrultusunda bilinçli bir şekilde harcar.Atatürk'ün hayatıyla ilgili olaylar ve olgular bilgisi.</v>
      </c>
      <c r="E19" s="112" t="str">
        <f>CONCATENATE('hayat bilgisi'!F19,'hayat bilgisi'!G19)</f>
        <v>Ünite DeğerlendirmeÜnite sonu Değerlendirme</v>
      </c>
      <c r="F19" s="114"/>
      <c r="G19" s="114"/>
      <c r="H19" s="3"/>
      <c r="I19" s="7"/>
      <c r="J19" s="7"/>
      <c r="K19" s="7"/>
      <c r="L19" s="3"/>
    </row>
    <row r="20" spans="2:12" s="6" customFormat="1" ht="40.5" customHeight="1">
      <c r="B20" s="14" t="str">
        <f>türkçe!B20</f>
        <v>12. HAFTA</v>
      </c>
      <c r="C20" s="14" t="str">
        <f>türkçe!C20</f>
        <v>23/Kas/2020-27/Kas/2020</v>
      </c>
      <c r="D20" s="112" t="str">
        <f>CONCATENATE('hayat bilgisi'!D20,'hayat bilgisi'!E20)</f>
        <v>HB.2.2.1. Yakın akrabalarını tanıtır.HB.2.2.1. Yakın akrabalarını tanıtır.</v>
      </c>
      <c r="E20" s="112" t="str">
        <f>CONCATENATE('hayat bilgisi'!F20,'hayat bilgisi'!G20)</f>
        <v>HB.2.2.2. Akrabalık ilişkilerinin önemini kavrar.HB.2.2.2. Akrabalık ilişkilerinin önemini kavrar.</v>
      </c>
      <c r="F20" s="114"/>
      <c r="G20" s="114"/>
      <c r="H20" s="3"/>
      <c r="I20" s="7"/>
      <c r="J20" s="7"/>
      <c r="K20" s="7"/>
      <c r="L20" s="3"/>
    </row>
    <row r="21" spans="2:12" s="6" customFormat="1" ht="40.5" customHeight="1">
      <c r="B21" s="14" t="str">
        <f>türkçe!B21</f>
        <v>13. HAFTA</v>
      </c>
      <c r="C21" s="14" t="str">
        <f>türkçe!C21</f>
        <v>30/Kas/2020-04/Ara/2020</v>
      </c>
      <c r="D21" s="112" t="str">
        <f>CONCATENATE('hayat bilgisi'!D21,'hayat bilgisi'!E21)</f>
        <v>HB.2.2.3. Yaşadığı evin adresini bilir.HB.2.2.3. Yaşadığı evin adresini bilir.</v>
      </c>
      <c r="E21" s="112" t="str">
        <f>CONCATENATE('hayat bilgisi'!F21,'hayat bilgisi'!G21)</f>
        <v>HB.2.2.3. Yaşadığı evin adresini bilir.HB.2.2.3. Yaşadığı evin adresini bilir.</v>
      </c>
      <c r="F21" s="114"/>
      <c r="G21" s="114"/>
      <c r="H21" s="3"/>
      <c r="I21" s="7"/>
      <c r="J21" s="7"/>
      <c r="K21" s="7"/>
      <c r="L21" s="3"/>
    </row>
    <row r="22" spans="2:12" s="6" customFormat="1" ht="40.5" customHeight="1">
      <c r="B22" s="14" t="str">
        <f>türkçe!B22</f>
        <v>14. HAFTA</v>
      </c>
      <c r="C22" s="14" t="str">
        <f>türkçe!C22</f>
        <v>07/Ara/2020-11/Ara/2020</v>
      </c>
      <c r="D22" s="112" t="str">
        <f>CONCATENATE('hayat bilgisi'!D22,'hayat bilgisi'!E22)</f>
        <v>HB.2.2.4. Evde, üzerine düşen görev ve sorumluluklarını fark eder.HB.2.2.4. Evde, üzerine düşen görev ve sorumluluklarını fark eder.</v>
      </c>
      <c r="E22" s="112" t="str">
        <f>CONCATENATE('hayat bilgisi'!F22,'hayat bilgisi'!G22)</f>
        <v>HB.2.2.4. Evde, üzerine düşen görev ve sorumluluklarını fark eder.HB.2.2.4. Evde, üzerine düşen görev ve sorumluluklarını fark eder.</v>
      </c>
      <c r="F22" s="114"/>
      <c r="G22" s="114"/>
      <c r="H22" s="7"/>
      <c r="I22" s="7"/>
      <c r="J22" s="7"/>
      <c r="K22" s="7"/>
      <c r="L22" s="3"/>
    </row>
    <row r="23" spans="2:12" s="6" customFormat="1" ht="40.5" customHeight="1">
      <c r="B23" s="14" t="str">
        <f>türkçe!B23</f>
        <v>15. HAFTA</v>
      </c>
      <c r="C23" s="14" t="str">
        <f>türkçe!C23</f>
        <v>14/Ara/2020-18/Ara/2020</v>
      </c>
      <c r="D23" s="112" t="str">
        <f>CONCATENATE('hayat bilgisi'!D23,'hayat bilgisi'!E23)</f>
        <v>HB.2.2.5. Aile içi karar alma süreçlerine katılır.HB.2.2.5. Aile içi karar alma süreçlerine katılır.</v>
      </c>
      <c r="E23" s="112" t="str">
        <f>CONCATENATE('hayat bilgisi'!F23,'hayat bilgisi'!G23)</f>
        <v>HB.2.2.6. Evdeki kaynakları tasarruflu kullanmanın aile bütçesine katkılarını araştırır.HB.2.2.6. Evdeki kaynakları tasarruflu kullanmanın aile bütçesine katkılarını araştırır.</v>
      </c>
      <c r="F23" s="114"/>
      <c r="G23" s="114"/>
      <c r="H23" s="7"/>
      <c r="I23" s="7"/>
      <c r="J23" s="7"/>
      <c r="K23" s="7"/>
      <c r="L23" s="3"/>
    </row>
    <row r="24" spans="2:12" s="6" customFormat="1" ht="40.5" customHeight="1">
      <c r="B24" s="14" t="str">
        <f>türkçe!B24</f>
        <v>16. HAFTA</v>
      </c>
      <c r="C24" s="14" t="str">
        <f>türkçe!C24</f>
        <v>21/Ara/2020-25/Ara/2020</v>
      </c>
      <c r="D24" s="112" t="str">
        <f>CONCATENATE('hayat bilgisi'!D24,'hayat bilgisi'!E24)</f>
        <v>HB.2.2.6. Evdeki kaynakları tasarruflu kullanmanın aile bütçesine katkılarını araştırır.HB.2.2.7. Yakın çevresindeki yardıma ihtiyaç duyan insanlara karşı duyarlı olur.</v>
      </c>
      <c r="E24" s="112" t="str">
        <f>CONCATENATE('hayat bilgisi'!F24,'hayat bilgisi'!G24)</f>
        <v>HB.2.2.7. Yakın çevresindeki yardıma ihtiyaç duyan insanlara karşı duyarlı olur.HB.2.2.7. Yakın çevresindeki yardıma ihtiyaç duyan insanlara karşı duyarlı olur.</v>
      </c>
      <c r="F24" s="114"/>
      <c r="G24" s="114"/>
      <c r="H24" s="7"/>
      <c r="I24" s="7"/>
      <c r="J24" s="7"/>
      <c r="K24" s="7"/>
      <c r="L24" s="3"/>
    </row>
    <row r="25" spans="2:12" s="6" customFormat="1" ht="40.5" customHeight="1">
      <c r="B25" s="14" t="str">
        <f>türkçe!B25</f>
        <v>17. HAFTA</v>
      </c>
      <c r="C25" s="14" t="str">
        <f>türkçe!C25</f>
        <v>28/Ara/2020-01/Oca/2021</v>
      </c>
      <c r="D25" s="112" t="str">
        <f>CONCATENATE('hayat bilgisi'!D25,'hayat bilgisi'!E25)</f>
        <v>HB.2.2.8. Gün içerisinde planladığı işleri uygular.HB.2.2.8. Gün içerisinde planladığı işleri uygular.</v>
      </c>
      <c r="E25" s="112" t="str">
        <f>CONCATENATE('hayat bilgisi'!F25,'hayat bilgisi'!G25)</f>
        <v>HB.2.2.8. Gün içerisinde planladığı işleri uygular.YILBAŞI TATİLİ</v>
      </c>
      <c r="F25" s="114"/>
      <c r="G25" s="119"/>
      <c r="H25" s="7"/>
      <c r="I25" s="7"/>
      <c r="J25" s="7"/>
      <c r="K25" s="7"/>
      <c r="L25" s="3"/>
    </row>
    <row r="26" spans="2:12" ht="40.5" customHeight="1">
      <c r="B26" s="14" t="str">
        <f>türkçe!B26</f>
        <v>18. HAFTA</v>
      </c>
      <c r="C26" s="14" t="str">
        <f>türkçe!C26</f>
        <v>04/Oca/2021-08/Oca/2021</v>
      </c>
      <c r="D26" s="112" t="str">
        <f>CONCATENATE('hayat bilgisi'!D26,'hayat bilgisi'!E26)</f>
        <v>HB.2.2.9. İstek ve ihtiyaçlarını öncelik sırasına göre listeler.Ünite Sonu Değerlendirme</v>
      </c>
      <c r="E26" s="112" t="str">
        <f>CONCATENATE('hayat bilgisi'!F26,'hayat bilgisi'!G26)</f>
        <v>HB.2.3.1. Sağlıklı büyüme ve gelişme ile kişisel bakım, spor, uyku ve beslenme arasındaki ilişkiyi fark eder.HB.2.3.1. Sağlıklı büyüme ve gelişme ile kişisel bakım, spor, uyku ve beslenme arasındaki ilişkiyi fark eder.</v>
      </c>
      <c r="F26" s="114"/>
      <c r="G26" s="114"/>
      <c r="H26" s="7"/>
      <c r="I26" s="7"/>
      <c r="J26" s="7"/>
      <c r="K26" s="7"/>
      <c r="L26" s="12"/>
    </row>
    <row r="27" spans="2:12" ht="40.5" customHeight="1">
      <c r="B27" s="14" t="str">
        <f>türkçe!B27</f>
        <v>19. HAFTA</v>
      </c>
      <c r="C27" s="14" t="str">
        <f>türkçe!C27</f>
        <v>11/Oca/2021-15/Oca/2021</v>
      </c>
      <c r="D27" s="112" t="str">
        <f>CONCATENATE('hayat bilgisi'!D27,'hayat bilgisi'!E27)</f>
        <v>HB.2.3.1. Sağlıklı büyüme ve gelişme ile kişisel bakım, spor, uyku ve beslenme arasındaki ilişkiyi fark eder.HB.2.3.2. Dengeli beslenmeye uygun öğün listesi hazırlar.</v>
      </c>
      <c r="E27" s="112" t="str">
        <f>CONCATENATE('hayat bilgisi'!F27,'hayat bilgisi'!G27)</f>
        <v>HB.2.3.2. Dengeli beslenmeye uygun öğün listesi hazırlar.HB.2.3.2. Dengeli beslenmeye uygun öğün listesi hazırlar.</v>
      </c>
      <c r="F27" s="116"/>
      <c r="G27" s="114"/>
      <c r="H27" s="7"/>
      <c r="I27" s="7"/>
      <c r="J27" s="7"/>
      <c r="K27" s="7"/>
      <c r="L27" s="12"/>
    </row>
    <row r="28" spans="2:12" ht="40.5" customHeight="1">
      <c r="B28" s="14" t="str">
        <f>türkçe!B28</f>
        <v>20. HAFTA</v>
      </c>
      <c r="C28" s="14" t="str">
        <f>türkçe!C28</f>
        <v>18/Oca/2021-22/Oca/2021</v>
      </c>
      <c r="D28" s="112" t="str">
        <f>CONCATENATE('hayat bilgisi'!D28,'hayat bilgisi'!E28)</f>
        <v>HB.2.3.3. Yemek yerken görgü kurallarına uyar.HB.2.3.3. Yemek yerken görgü kurallarına uyar.</v>
      </c>
      <c r="E28" s="112" t="str">
        <f>CONCATENATE('hayat bilgisi'!F28,'hayat bilgisi'!G28)</f>
        <v>HB.2.3.3. Yemek yerken görgü kurallarına uyar.HB.2.3.3. Yemek yerken görgü kurallarına uyar.</v>
      </c>
      <c r="F28" s="114"/>
      <c r="G28" s="114"/>
      <c r="H28" s="7"/>
      <c r="I28" s="7"/>
      <c r="J28" s="7"/>
      <c r="K28" s="7"/>
      <c r="L28" s="12"/>
    </row>
    <row r="29" spans="2:12" ht="40.5" customHeight="1">
      <c r="B29" s="14" t="str">
        <f>türkçe!B29</f>
        <v>21. HAFTA</v>
      </c>
      <c r="C29" s="14" t="str">
        <f>türkçe!C29</f>
        <v>08/Şub/2021-12/Şub/2021</v>
      </c>
      <c r="D29" s="112" t="str">
        <f>CONCATENATE('hayat bilgisi'!D29,'hayat bilgisi'!E29)</f>
        <v>HB.2.3.4. Sağlıklı bir yaşam için temizliğin gerekliliğini açıklar.HB.2.3.4. Sağlıklı bir yaşam için temizliğin gerekliliğini açıklar.</v>
      </c>
      <c r="E29" s="112" t="str">
        <f>CONCATENATE('hayat bilgisi'!F29,'hayat bilgisi'!G29)</f>
        <v>HB.2.3.4. Sağlıklı bir yaşam için temizliğin gerekliliğini açıklar.HB.2.3.4. Sağlıklı bir yaşam için temizliğin gerekliliğini açıklar.</v>
      </c>
      <c r="F29" s="114"/>
      <c r="G29" s="114"/>
      <c r="H29" s="7"/>
      <c r="I29" s="7"/>
      <c r="J29" s="7"/>
      <c r="K29" s="7"/>
      <c r="L29" s="12"/>
    </row>
    <row r="30" spans="2:12" ht="40.5" customHeight="1">
      <c r="B30" s="14" t="str">
        <f>türkçe!B30</f>
        <v>22. HAFTA</v>
      </c>
      <c r="C30" s="14" t="str">
        <f>türkçe!C30</f>
        <v>15/Şub/2021-19/Şub/2021</v>
      </c>
      <c r="D30" s="112" t="str">
        <f>CONCATENATE('hayat bilgisi'!D30,'hayat bilgisi'!E30)</f>
        <v>HB.2.3.5. Sağlıkla ilgili hizmet veren kurumları ve meslekleri tanır.HB.2.3.5. Sağlıkla ilgili hizmet veren kurumları ve meslekleri tanır.</v>
      </c>
      <c r="E30" s="112" t="str">
        <f>CONCATENATE('hayat bilgisi'!F30,'hayat bilgisi'!G30)</f>
        <v>HB.2.3.6. Mevsimine uygun meyve ve sebze tüketiminin insan sağlığına etkilerini fark eder.HB.2.3.6. Mevsimine uygun meyve ve sebze tüketiminin insan sağlığına etkilerini fark eder.</v>
      </c>
      <c r="F30" s="114"/>
      <c r="G30" s="114"/>
      <c r="H30" s="7"/>
      <c r="I30" s="7"/>
      <c r="J30" s="7"/>
      <c r="K30" s="7"/>
      <c r="L30" s="12"/>
    </row>
    <row r="31" spans="2:12" ht="40.5" customHeight="1">
      <c r="B31" s="14" t="str">
        <f>türkçe!B31</f>
        <v>23. HAFTA</v>
      </c>
      <c r="C31" s="14" t="str">
        <f>türkçe!C31</f>
        <v>22/Şub/2021-26/Şub/2021</v>
      </c>
      <c r="D31" s="112" t="str">
        <f>CONCATENATE('hayat bilgisi'!D31,'hayat bilgisi'!E31)</f>
        <v>HB.2.3.7. Mevsim şartlarına uygun kıyafet seçer.Ünite Sonu Değerlendirme</v>
      </c>
      <c r="E31" s="112" t="str">
        <f>CONCATENATE('hayat bilgisi'!F31,'hayat bilgisi'!G31)</f>
        <v>HB.2.4.1. Ulaşım türlerini ve araçlarını sınıflandırır.HB.2.4.1. Ulaşım türlerini ve araçlarını sınıflandırır.</v>
      </c>
      <c r="F31" s="114"/>
      <c r="G31" s="114"/>
      <c r="H31" s="7"/>
      <c r="I31" s="7"/>
      <c r="J31" s="7"/>
      <c r="K31" s="7"/>
      <c r="L31" s="12"/>
    </row>
    <row r="32" spans="2:12" s="6" customFormat="1" ht="40.5" customHeight="1">
      <c r="B32" s="14" t="str">
        <f>türkçe!B32</f>
        <v>24. HAFTA</v>
      </c>
      <c r="C32" s="14" t="str">
        <f>türkçe!C32</f>
        <v>01/Mar/2021-05/Mar/2021</v>
      </c>
      <c r="D32" s="112" t="str">
        <f>CONCATENATE('hayat bilgisi'!D32,'hayat bilgisi'!E32)</f>
        <v>HB.2.4.1. Ulaşım türlerini ve araçlarını sınıflandırır.HB.2.4.2. Ulaşım araçlarıyla yolculuk yaparken güvenlik kurallarına uyar.</v>
      </c>
      <c r="E32" s="112" t="str">
        <f>CONCATENATE('hayat bilgisi'!F32,'hayat bilgisi'!G32)</f>
        <v>HB.2.4.2. Ulaşım araçlarıyla yolculuk yaparken güvenlik kurallarına uyar.HB.2.4.2. Ulaşım araçlarıyla yolculuk yaparken güvenlik kurallarına uyar.</v>
      </c>
      <c r="F32" s="114"/>
      <c r="G32" s="114"/>
      <c r="H32" s="3"/>
      <c r="I32" s="4"/>
      <c r="J32" s="5"/>
      <c r="K32" s="4"/>
      <c r="L32" s="3"/>
    </row>
    <row r="33" spans="2:12" s="6" customFormat="1" ht="40.5" customHeight="1">
      <c r="B33" s="14" t="str">
        <f>türkçe!B33</f>
        <v>25. HAFTA</v>
      </c>
      <c r="C33" s="14" t="str">
        <f>türkçe!C33</f>
        <v>08/Mar/2021-12/Mar/2021</v>
      </c>
      <c r="D33" s="112" t="str">
        <f>CONCATENATE('hayat bilgisi'!D33,'hayat bilgisi'!E33)</f>
        <v>HB.2.4.3. Trafikte yardıma ihtiyaç duyan bireylere yardımcı olur.HB.2.4.3. Trafikte yardıma ihtiyaç duyan bireylere yardımcı olur.</v>
      </c>
      <c r="E33" s="112" t="str">
        <f>CONCATENATE('hayat bilgisi'!F33,'hayat bilgisi'!G33)</f>
        <v>HB.2.4.3. Trafikte yardıma ihtiyaç duyan bireylere yardımcı olur.HB.2.4.3. Trafikte yardıma ihtiyaç duyan bireylere yardımcı olur.</v>
      </c>
      <c r="F33" s="114"/>
      <c r="G33" s="114"/>
      <c r="H33" s="3"/>
      <c r="I33" s="7"/>
      <c r="J33" s="7"/>
      <c r="K33" s="7"/>
      <c r="L33" s="3"/>
    </row>
    <row r="34" spans="2:12" s="6" customFormat="1" ht="40.5" customHeight="1">
      <c r="B34" s="14" t="str">
        <f>türkçe!B34</f>
        <v>26. HAFTA</v>
      </c>
      <c r="C34" s="14" t="str">
        <f>türkçe!C34</f>
        <v>15/Mar/2021-19/Mar/2021</v>
      </c>
      <c r="D34" s="112" t="str">
        <f>CONCATENATE('hayat bilgisi'!D34,'hayat bilgisi'!E34)</f>
        <v>HB.2.4.4. Acil durumlarda yardım alabileceği kurumları ve kişileri bilir.HB.2.4.4. Acil durumlarda yardım alabileceği kurumları ve kişileri bilir.</v>
      </c>
      <c r="E34" s="112" t="str">
        <f>CONCATENATE('hayat bilgisi'!F34,'hayat bilgisi'!G34)</f>
        <v>HB.2.4.5. Teknolojik araç ve gereçlerin güvenli bir şekilde kullanımı konusunda duyarlı olur.HB.2.4.5. Teknolojik araç ve gereçlerin güvenli bir şekilde kullanımı konusunda duyarlı olur.</v>
      </c>
      <c r="F34" s="114"/>
      <c r="G34" s="114"/>
      <c r="H34" s="3"/>
      <c r="I34" s="7"/>
      <c r="J34" s="7"/>
      <c r="K34" s="7"/>
      <c r="L34" s="3"/>
    </row>
    <row r="35" spans="2:12" s="6" customFormat="1" ht="40.5" customHeight="1">
      <c r="B35" s="14" t="str">
        <f>türkçe!B35</f>
        <v>27. HAFTA</v>
      </c>
      <c r="C35" s="14" t="str">
        <f>türkçe!C35</f>
        <v>22/Mar/2021-26/Mar/2021</v>
      </c>
      <c r="D35" s="112" t="str">
        <f>CONCATENATE('hayat bilgisi'!D35,'hayat bilgisi'!E35)</f>
        <v>HB.2.4.5. Teknolojik araç ve gereçlerin güvenli bir şekilde kullanımı konusunda duyarlı olur.HB.2.4.6. Oyun alanlarındaki araçları güvenli bir şekilde kullanır.</v>
      </c>
      <c r="E35" s="112" t="str">
        <f>CONCATENATE('hayat bilgisi'!F35,'hayat bilgisi'!G35)</f>
        <v>HB.2.4.6. Oyun alanlarındaki araçları güvenli bir şekilde kullanır.Ünite Sonu Değerlendirme</v>
      </c>
      <c r="F35" s="114"/>
      <c r="G35" s="114"/>
      <c r="H35" s="3"/>
      <c r="I35" s="7"/>
      <c r="J35" s="7"/>
      <c r="K35" s="7"/>
      <c r="L35" s="3"/>
    </row>
    <row r="36" spans="2:12" s="6" customFormat="1" ht="40.5" customHeight="1">
      <c r="B36" s="14" t="str">
        <f>türkçe!B36</f>
        <v>28. HAFTA</v>
      </c>
      <c r="C36" s="14" t="str">
        <f>türkçe!C36</f>
        <v>29/Mar/2021-02/Nis/2021</v>
      </c>
      <c r="D36" s="112" t="str">
        <f>CONCATENATE('hayat bilgisi'!D36,'hayat bilgisi'!E36)</f>
        <v>HB.2.5.1. Harita ve küre üzerinde ülkesini, başkentini ve yaşadığı yeri gösterir.HB.2.5.1. Harita ve küre üzerinde ülkesini, başkentini ve yaşadığı yeri gösterir.</v>
      </c>
      <c r="E36" s="112" t="str">
        <f>CONCATENATE('hayat bilgisi'!F36,'hayat bilgisi'!G36)</f>
        <v>HB.2.5.2. Türk bayrağının ve İstiklâl Marşı’nın vatanı ve milleti için önemini fark eder.HB.2.5.2. Türk bayrağının ve İstiklâl Marşı’nın vatanı ve milleti için önemini fark eder.</v>
      </c>
      <c r="F36" s="114"/>
      <c r="G36" s="114"/>
      <c r="H36" s="7"/>
      <c r="I36" s="7"/>
      <c r="J36" s="7"/>
      <c r="K36" s="7"/>
      <c r="L36" s="3"/>
    </row>
    <row r="37" spans="2:12" s="6" customFormat="1" ht="40.5" customHeight="1">
      <c r="B37" s="14" t="str">
        <f>türkçe!B37</f>
        <v>29. HAFTA</v>
      </c>
      <c r="C37" s="14" t="str">
        <f>türkçe!C37</f>
        <v>05/Nis/2021-09/Nis/2021</v>
      </c>
      <c r="D37" s="112" t="str">
        <f>CONCATENATE('hayat bilgisi'!D37,'hayat bilgisi'!E37)</f>
        <v>HB.2.5.2. Türk bayrağının ve İstiklâl Marşı’nın vatanı ve milleti için önemini fark eder.HB.2.5.3. Atatürk’ün çocukluğunu araştırır.</v>
      </c>
      <c r="E37" s="112" t="str">
        <f>CONCATENATE('hayat bilgisi'!F37,'hayat bilgisi'!G37)</f>
        <v>HB.2.5.3. Atatürk’ün çocukluğunu araştırır.HB.2.5.3. Atatürk’ün çocukluğunu araştırır.</v>
      </c>
      <c r="F37" s="114"/>
      <c r="G37" s="114"/>
      <c r="H37" s="7"/>
      <c r="I37" s="7"/>
      <c r="J37" s="7"/>
      <c r="K37" s="7"/>
      <c r="L37" s="3"/>
    </row>
    <row r="38" spans="2:12" s="6" customFormat="1" ht="40.5" customHeight="1">
      <c r="B38" s="14" t="str">
        <f>türkçe!B38</f>
        <v>30. HAFTA</v>
      </c>
      <c r="C38" s="14" t="str">
        <f>türkçe!C38</f>
        <v>19/Nis/2021-23/Nis/2021</v>
      </c>
      <c r="D38" s="112" t="str">
        <f>CONCATENATE('hayat bilgisi'!D38,'hayat bilgisi'!E38)</f>
        <v>HB.2.5.4. Millî gün ve bayramların önemini kavrar.HB.2.5.4. Millî gün ve bayramların önemini kavrar.</v>
      </c>
      <c r="E38" s="112" t="str">
        <f>CONCATENATE('hayat bilgisi'!F38,'hayat bilgisi'!G38)</f>
        <v>HB.2.5.4. Millî gün ve bayramların önemini kavrar.23 NİSAN ULUSAL EGEMENLİK VE ÇOCUK BAYRAMI</v>
      </c>
      <c r="F38" s="114"/>
      <c r="G38" s="120"/>
      <c r="H38" s="7"/>
      <c r="I38" s="7"/>
      <c r="J38" s="7"/>
      <c r="K38" s="7"/>
      <c r="L38" s="3"/>
    </row>
    <row r="39" spans="2:12" s="6" customFormat="1" ht="40.5" customHeight="1">
      <c r="B39" s="14" t="str">
        <f>türkçe!B39</f>
        <v>31. HAFTA</v>
      </c>
      <c r="C39" s="14" t="str">
        <f>türkçe!C39</f>
        <v>26/Nis/2021-30/Nis/2021</v>
      </c>
      <c r="D39" s="112" t="str">
        <f>CONCATENATE('hayat bilgisi'!D39,'hayat bilgisi'!E39)</f>
        <v>HB.2.5.5. Dinî gün ve bayramların önemini kavrar.HB.2.5.5. Dinî gün ve bayramların önemini kavrar.</v>
      </c>
      <c r="E39" s="112" t="str">
        <f>CONCATENATE('hayat bilgisi'!F39,'hayat bilgisi'!G39)</f>
        <v>HB.2.5.5. Dinî gün ve bayramların önemini kavrar.HB.2.5.5. Dinî gün ve bayramların önemini kavrar.</v>
      </c>
      <c r="F39" s="114"/>
      <c r="G39" s="114"/>
      <c r="H39" s="7"/>
      <c r="I39" s="7"/>
      <c r="J39" s="7"/>
      <c r="K39" s="7"/>
      <c r="L39" s="3"/>
    </row>
    <row r="40" spans="2:12" ht="40.5" customHeight="1">
      <c r="B40" s="14" t="str">
        <f>türkçe!B40</f>
        <v>32. HAFTA</v>
      </c>
      <c r="C40" s="14" t="str">
        <f>türkçe!C40</f>
        <v>03/May/2021-07/May/2021</v>
      </c>
      <c r="D40" s="112" t="str">
        <f>CONCATENATE('hayat bilgisi'!D40,'hayat bilgisi'!E40)</f>
        <v>HB.2.5.6. Yakın çevresindeki kültürel miras ögelerini araştırır.HB.2.5.6. Yakın çevresindeki kültürel miras ögelerini araştırır.</v>
      </c>
      <c r="E40" s="112" t="str">
        <f>CONCATENATE('hayat bilgisi'!F40,'hayat bilgisi'!G40)</f>
        <v>HB.2.5.7. Ülkemizde yaşayan farklı kültürdeki insanların yaşam şekillerine ve alışkanlıklarına saygı duyar.HB.2.5.7. Ülkemizde yaşayan farklı kültürdeki insanların yaşam şekillerine ve alışkanlıklarına saygı duyar.</v>
      </c>
      <c r="F40" s="116"/>
      <c r="G40" s="114"/>
      <c r="H40" s="7"/>
      <c r="I40" s="7"/>
      <c r="J40" s="7"/>
      <c r="K40" s="7"/>
      <c r="L40" s="12"/>
    </row>
    <row r="41" spans="2:12" ht="40.5" customHeight="1">
      <c r="B41" s="14" t="str">
        <f>türkçe!B41</f>
        <v>33. HAFTA</v>
      </c>
      <c r="C41" s="14" t="str">
        <f>türkçe!C41</f>
        <v>10/May/2021-14/May/2021</v>
      </c>
      <c r="D41" s="112" t="str">
        <f>CONCATENATE('hayat bilgisi'!D41,'hayat bilgisi'!E41)</f>
        <v>HB.2.5.7. Ülkemizde yaşayan farklı kültürdeki insanların yaşam şekillerine ve alışkanlıklarına saygı duyar.HB.2.5.8. Yakın çevresinde yapılan üretim faaliyetlerini gözlemler.</v>
      </c>
      <c r="E41" s="112" t="str">
        <f>CONCATENATE('hayat bilgisi'!F41,'hayat bilgisi'!G41)</f>
        <v>HB.2.5.8. Yakın çevresinde yapılan üretim faaliyetlerini gözlemler.HB.2.5.8. Yakın çevresinde yapılan üretim faaliyetlerini gözlemler.</v>
      </c>
      <c r="F41" s="114"/>
      <c r="G41" s="116"/>
      <c r="H41" s="7"/>
      <c r="I41" s="7"/>
      <c r="J41" s="7"/>
      <c r="K41" s="7"/>
      <c r="L41" s="12"/>
    </row>
    <row r="42" spans="2:12" ht="40.5" customHeight="1">
      <c r="B42" s="14" t="str">
        <f>türkçe!B42</f>
        <v>34. HAFTA</v>
      </c>
      <c r="C42" s="14" t="str">
        <f>türkçe!C42</f>
        <v>17/May/2021-21/May/2021</v>
      </c>
      <c r="D42" s="112" t="str">
        <f>CONCATENATE('hayat bilgisi'!D42,'hayat bilgisi'!E42)</f>
        <v>HB.2.6.1. Bitki ve hayvanların yaşaması için gerekli olan şartları karşılaştırır.HB.2.6.1. Bitki ve hayvanların yaşaması için gerekli olan şartları karşılaştırır.</v>
      </c>
      <c r="E42" s="112" t="str">
        <f>CONCATENATE('hayat bilgisi'!F42,'hayat bilgisi'!G42)</f>
        <v>HB.2.6.2. Bitki yetiştirmenin ve hayvan beslemenin önemini fark eder.HB.2.6.2. Bitki yetiştirmenin ve hayvan beslemenin önemini fark eder.</v>
      </c>
      <c r="F42" s="114"/>
      <c r="G42" s="114"/>
      <c r="H42" s="7"/>
      <c r="I42" s="7"/>
      <c r="J42" s="7"/>
      <c r="K42" s="7"/>
      <c r="L42" s="12"/>
    </row>
    <row r="43" spans="2:12" ht="40.5" customHeight="1">
      <c r="B43" s="14" t="str">
        <f>türkçe!B43</f>
        <v>35. HAFTA</v>
      </c>
      <c r="C43" s="14" t="str">
        <f>türkçe!C43</f>
        <v>24/May/2021-28/May/2021</v>
      </c>
      <c r="D43" s="112" t="str">
        <f>CONCATENATE('hayat bilgisi'!D43,'hayat bilgisi'!E43)</f>
        <v>HB.2.6.3. Yakın çevresindeki doğal unsurların insan yaşamına etkisine örnekler verir.HB.2.6.3. Yakın çevresindeki doğal unsurların insan yaşamına etkisine örnekler verir.</v>
      </c>
      <c r="E43" s="112" t="str">
        <f>CONCATENATE('hayat bilgisi'!F43,'hayat bilgisi'!G43)</f>
        <v>HB.2.6.4. Tüketilen maddelerin geri dönüşümüne katkıda bulunur.HB.2.6.4. Tüketilen maddelerin geri dönüşümüne katkıda bulunur.</v>
      </c>
      <c r="F43" s="114"/>
      <c r="G43" s="114"/>
      <c r="H43" s="7"/>
      <c r="I43" s="7"/>
      <c r="J43" s="7"/>
      <c r="K43" s="7"/>
      <c r="L43" s="12"/>
    </row>
    <row r="44" spans="2:12" ht="40.5" customHeight="1">
      <c r="B44" s="14" t="str">
        <f>türkçe!B44</f>
        <v>36. HAFTA</v>
      </c>
      <c r="C44" s="14" t="str">
        <f>türkçe!C44</f>
        <v>31/May/2021-04/Haz/2021</v>
      </c>
      <c r="D44" s="112" t="str">
        <f>CONCATENATE('hayat bilgisi'!D44,'hayat bilgisi'!E44)</f>
        <v>HB.2.6.4. Tüketilen maddelerin geri dönüşümüne katkıda bulunur.HB.2.6.5. Doğa olaylarını tanır.</v>
      </c>
      <c r="E44" s="112" t="str">
        <f>CONCATENATE('hayat bilgisi'!F44,'hayat bilgisi'!G44)</f>
        <v>HB.2.6.5. Doğa olaylarını tanır.HB.2.6.5. Doğa olaylarını tanır.</v>
      </c>
      <c r="F44" s="114"/>
      <c r="G44" s="114"/>
      <c r="H44" s="7"/>
      <c r="I44" s="7"/>
      <c r="J44" s="7"/>
      <c r="K44" s="7"/>
      <c r="L44" s="12"/>
    </row>
    <row r="45" spans="2:12" s="6" customFormat="1" ht="40.5" customHeight="1">
      <c r="B45" s="14" t="str">
        <f>türkçe!B45</f>
        <v>37. HAFTA</v>
      </c>
      <c r="C45" s="14" t="str">
        <f>türkçe!C45</f>
        <v>07/Haz/2021-11/Haz/2021</v>
      </c>
      <c r="D45" s="112" t="str">
        <f>CONCATENATE('hayat bilgisi'!D45,'hayat bilgisi'!E45)</f>
        <v>HB.2.6.6. Doğal afetlere örnekler verir.HB.2.6.6. Doğal afetlere örnekler verir.</v>
      </c>
      <c r="E45" s="112" t="str">
        <f>CONCATENATE('hayat bilgisi'!F45,'hayat bilgisi'!G45)</f>
        <v>HB.2.6.7. Doğa olayları ve doğal afetlere karşı alınabilecek önlemleri açıklar.HB.2.6.7. Doğa olayları ve doğal afetlere karşı alınabilecek önlemleri açıklar.</v>
      </c>
      <c r="F45" s="114"/>
      <c r="G45" s="114"/>
      <c r="H45" s="3"/>
      <c r="I45" s="4"/>
      <c r="J45" s="5"/>
      <c r="K45" s="4"/>
      <c r="L45" s="3"/>
    </row>
    <row r="46" spans="2:12" s="6" customFormat="1" ht="40.5" customHeight="1">
      <c r="B46" s="14" t="str">
        <f>türkçe!B46</f>
        <v>38. HAFTA</v>
      </c>
      <c r="C46" s="14" t="str">
        <f>türkçe!C46</f>
        <v>14/Haz/2021-18/Haz/2021</v>
      </c>
      <c r="D46" s="112" t="str">
        <f>CONCATENATE('hayat bilgisi'!D46,'hayat bilgisi'!E46)</f>
        <v>HB.2.6.8. Güneş’i gözlemleyerek yönleri gösterir.HB.2.6.8. Güneş’i gözlemleyerek yönleri gösterir.</v>
      </c>
      <c r="E46" s="112" t="str">
        <f>CONCATENATE('hayat bilgisi'!F46,'hayat bilgisi'!G46)</f>
        <v>HB.2.6.9. Dünya’nın şekli ve hareketlerinin insan yaşamına etkilerini araştırır.HB.2.6.9. Dünya’nın şekli ve hareketlerinin insan yaşamına etkilerini araştırır.</v>
      </c>
      <c r="F46" s="114"/>
      <c r="G46" s="114"/>
      <c r="H46" s="3"/>
      <c r="I46" s="7"/>
      <c r="J46" s="7"/>
      <c r="K46" s="7"/>
      <c r="L46" s="3"/>
    </row>
    <row r="47" spans="2:12" s="6" customFormat="1" ht="12.75">
      <c r="B47" s="7"/>
      <c r="C47" s="7"/>
      <c r="D47" s="7"/>
      <c r="E47" s="7"/>
      <c r="F47" s="7"/>
      <c r="G47" s="7"/>
      <c r="H47" s="7"/>
      <c r="I47" s="7"/>
      <c r="J47" s="7"/>
      <c r="K47" s="7"/>
      <c r="L47" s="3"/>
    </row>
    <row r="48" spans="2:12" s="6" customFormat="1" ht="12.75">
      <c r="B48" s="7"/>
      <c r="C48" s="7"/>
      <c r="D48" s="7"/>
      <c r="E48" s="7"/>
      <c r="F48" s="7"/>
      <c r="G48" s="7"/>
      <c r="H48" s="7"/>
      <c r="I48" s="7"/>
      <c r="J48" s="7"/>
      <c r="K48" s="7"/>
      <c r="L48" s="3"/>
    </row>
    <row r="49" spans="2:12">
      <c r="B49" s="7"/>
      <c r="C49" s="7"/>
      <c r="D49" s="7"/>
      <c r="E49" s="7"/>
      <c r="F49" s="7"/>
      <c r="G49" s="7"/>
      <c r="H49" s="7"/>
      <c r="I49" s="7"/>
      <c r="J49" s="7"/>
      <c r="K49" s="7"/>
      <c r="L49" s="12"/>
    </row>
    <row r="50" spans="2:12">
      <c r="B50" s="7"/>
      <c r="C50" s="7"/>
      <c r="D50" s="7"/>
      <c r="E50" s="7"/>
      <c r="F50" s="7"/>
      <c r="G50" s="7"/>
      <c r="H50" s="7"/>
      <c r="I50" s="7"/>
      <c r="J50" s="7"/>
      <c r="K50" s="7"/>
      <c r="L50" s="12"/>
    </row>
    <row r="51" spans="2:12">
      <c r="B51" s="7"/>
      <c r="C51" s="7"/>
      <c r="D51" s="7"/>
      <c r="E51" s="7"/>
      <c r="F51" s="7"/>
      <c r="G51" s="7"/>
      <c r="H51" s="7"/>
      <c r="I51" s="7"/>
      <c r="J51" s="7"/>
      <c r="K51" s="7"/>
      <c r="L51" s="12"/>
    </row>
    <row r="52" spans="2:12">
      <c r="B52" s="7"/>
      <c r="C52" s="7"/>
      <c r="D52" s="7"/>
      <c r="E52" s="7"/>
      <c r="F52" s="7"/>
      <c r="G52" s="7"/>
      <c r="H52" s="7"/>
      <c r="I52" s="7"/>
      <c r="J52" s="7"/>
      <c r="K52" s="7"/>
      <c r="L52" s="12"/>
    </row>
    <row r="53" spans="2:12">
      <c r="B53" s="7"/>
      <c r="C53" s="7"/>
      <c r="D53" s="7"/>
      <c r="E53" s="7"/>
      <c r="F53" s="7"/>
      <c r="G53" s="7"/>
      <c r="H53" s="7"/>
      <c r="I53" s="7"/>
      <c r="J53" s="7"/>
      <c r="K53" s="7"/>
      <c r="L53" s="12"/>
    </row>
    <row r="54" spans="2:12">
      <c r="B54" s="7"/>
      <c r="C54" s="7"/>
      <c r="D54" s="7"/>
      <c r="E54" s="7"/>
      <c r="F54" s="7"/>
      <c r="G54" s="7"/>
      <c r="H54" s="7"/>
      <c r="I54" s="7"/>
      <c r="J54" s="7"/>
      <c r="K54" s="7"/>
      <c r="L54" s="12"/>
    </row>
    <row r="55" spans="2:12">
      <c r="B55" s="7"/>
      <c r="C55" s="7"/>
      <c r="D55" s="7"/>
      <c r="E55" s="7"/>
      <c r="F55" s="7"/>
      <c r="G55" s="7"/>
      <c r="H55" s="7"/>
      <c r="I55" s="7"/>
      <c r="J55" s="7"/>
      <c r="K55" s="7"/>
      <c r="L55" s="12"/>
    </row>
    <row r="56" spans="2:12" s="6" customFormat="1">
      <c r="B56" s="3"/>
      <c r="C56" s="3"/>
      <c r="D56" s="3"/>
      <c r="E56" s="3"/>
      <c r="F56" s="3"/>
      <c r="G56" s="3"/>
      <c r="H56" s="3"/>
      <c r="I56" s="4"/>
      <c r="J56" s="5"/>
      <c r="K56" s="4"/>
      <c r="L56" s="3"/>
    </row>
    <row r="57" spans="2:12" s="6" customFormat="1" ht="12.75">
      <c r="B57" s="3"/>
      <c r="C57" s="3"/>
      <c r="D57" s="3"/>
      <c r="E57" s="3"/>
      <c r="F57" s="3"/>
      <c r="G57" s="3"/>
      <c r="H57" s="3"/>
      <c r="I57" s="7"/>
      <c r="J57" s="7"/>
      <c r="K57" s="7"/>
      <c r="L57" s="3"/>
    </row>
    <row r="58" spans="2:12" s="6" customFormat="1" ht="12.75">
      <c r="B58" s="3"/>
      <c r="C58" s="3"/>
      <c r="D58" s="3"/>
      <c r="E58" s="3"/>
      <c r="F58" s="3"/>
      <c r="G58" s="3"/>
      <c r="H58" s="3"/>
      <c r="I58" s="7"/>
      <c r="J58" s="7"/>
      <c r="K58" s="7"/>
      <c r="L58" s="3"/>
    </row>
    <row r="59" spans="2:12" s="6" customFormat="1" ht="12.75">
      <c r="B59" s="3"/>
      <c r="C59" s="3"/>
      <c r="D59" s="3"/>
      <c r="E59" s="3"/>
      <c r="F59" s="3"/>
      <c r="G59" s="3"/>
      <c r="H59" s="3"/>
      <c r="I59" s="7"/>
      <c r="J59" s="7"/>
      <c r="K59" s="7"/>
      <c r="L59" s="3"/>
    </row>
    <row r="60" spans="2:12" s="6" customFormat="1" ht="12.75" customHeight="1">
      <c r="B60" s="7"/>
      <c r="C60" s="7"/>
      <c r="D60" s="7"/>
      <c r="E60" s="7"/>
      <c r="F60" s="7"/>
      <c r="G60" s="7"/>
      <c r="H60" s="7"/>
      <c r="I60" s="7"/>
      <c r="J60" s="7"/>
      <c r="K60" s="7"/>
      <c r="L60" s="3"/>
    </row>
    <row r="61" spans="2:12" s="6" customFormat="1" ht="12.75">
      <c r="B61" s="7"/>
      <c r="C61" s="7"/>
      <c r="D61" s="7"/>
      <c r="E61" s="7"/>
      <c r="F61" s="7"/>
      <c r="G61" s="7"/>
      <c r="H61" s="7"/>
      <c r="I61" s="7"/>
      <c r="J61" s="7"/>
      <c r="K61" s="7"/>
      <c r="L61" s="3"/>
    </row>
    <row r="62" spans="2:12" s="6" customFormat="1" ht="12.75">
      <c r="B62" s="7"/>
      <c r="C62" s="7"/>
      <c r="D62" s="7"/>
      <c r="E62" s="7"/>
      <c r="F62" s="7"/>
      <c r="G62" s="7"/>
      <c r="H62" s="7"/>
      <c r="I62" s="7"/>
      <c r="J62" s="7"/>
      <c r="K62" s="7"/>
      <c r="L62" s="3"/>
    </row>
    <row r="63" spans="2:12" s="6" customFormat="1" ht="12.75">
      <c r="B63" s="7"/>
      <c r="C63" s="7"/>
      <c r="D63" s="7"/>
      <c r="E63" s="7"/>
      <c r="F63" s="7"/>
      <c r="G63" s="7"/>
      <c r="H63" s="7"/>
      <c r="I63" s="7"/>
      <c r="J63" s="7"/>
      <c r="K63" s="7"/>
      <c r="L63" s="3"/>
    </row>
    <row r="64" spans="2:12">
      <c r="B64" s="7"/>
      <c r="C64" s="7"/>
      <c r="D64" s="7"/>
      <c r="E64" s="7"/>
      <c r="F64" s="7"/>
      <c r="G64" s="7"/>
      <c r="H64" s="7"/>
      <c r="I64" s="7"/>
      <c r="J64" s="7"/>
      <c r="K64" s="7"/>
      <c r="L64" s="12"/>
    </row>
    <row r="65" spans="2:12">
      <c r="B65" s="7"/>
      <c r="C65" s="7"/>
      <c r="D65" s="7"/>
      <c r="E65" s="7"/>
      <c r="F65" s="7"/>
      <c r="G65" s="7"/>
      <c r="H65" s="7"/>
      <c r="I65" s="7"/>
      <c r="J65" s="7"/>
      <c r="K65" s="7"/>
      <c r="L65" s="12"/>
    </row>
    <row r="66" spans="2:12">
      <c r="B66" s="7"/>
      <c r="C66" s="7"/>
      <c r="D66" s="7"/>
      <c r="E66" s="7"/>
      <c r="F66" s="7"/>
      <c r="G66" s="7"/>
      <c r="H66" s="7"/>
      <c r="I66" s="7"/>
      <c r="J66" s="7"/>
      <c r="K66" s="7"/>
      <c r="L66" s="12"/>
    </row>
    <row r="67" spans="2:12">
      <c r="B67" s="7"/>
      <c r="C67" s="7"/>
      <c r="D67" s="7"/>
      <c r="E67" s="7"/>
      <c r="F67" s="7"/>
      <c r="G67" s="7"/>
      <c r="H67" s="7"/>
      <c r="I67" s="7"/>
      <c r="J67" s="7"/>
      <c r="K67" s="7"/>
      <c r="L67" s="12"/>
    </row>
    <row r="68" spans="2:12">
      <c r="B68" s="7"/>
      <c r="C68" s="7"/>
      <c r="D68" s="7"/>
      <c r="E68" s="7"/>
      <c r="F68" s="7"/>
      <c r="G68" s="7"/>
      <c r="H68" s="7"/>
      <c r="I68" s="7"/>
      <c r="J68" s="7"/>
      <c r="K68" s="7"/>
      <c r="L68" s="12"/>
    </row>
    <row r="69" spans="2:12">
      <c r="B69" s="7"/>
      <c r="C69" s="7"/>
      <c r="D69" s="7"/>
      <c r="E69" s="7"/>
      <c r="F69" s="7"/>
      <c r="G69" s="7"/>
      <c r="H69" s="7"/>
      <c r="I69" s="7"/>
      <c r="J69" s="7"/>
      <c r="K69" s="7"/>
      <c r="L69" s="12"/>
    </row>
    <row r="70" spans="2:12" s="6" customFormat="1">
      <c r="B70" s="3"/>
      <c r="C70" s="3"/>
      <c r="D70" s="3"/>
      <c r="E70" s="3"/>
      <c r="F70" s="3"/>
      <c r="G70" s="3"/>
      <c r="H70" s="3"/>
      <c r="I70" s="4"/>
      <c r="J70" s="5"/>
      <c r="K70" s="4"/>
      <c r="L70" s="3"/>
    </row>
    <row r="71" spans="2:12" s="6" customFormat="1" ht="12.75">
      <c r="B71" s="3"/>
      <c r="C71" s="3"/>
      <c r="D71" s="3"/>
      <c r="E71" s="3"/>
      <c r="F71" s="3"/>
      <c r="G71" s="3"/>
      <c r="H71" s="3"/>
      <c r="I71" s="7"/>
      <c r="J71" s="7"/>
      <c r="K71" s="7"/>
      <c r="L71" s="3"/>
    </row>
    <row r="72" spans="2:12" s="6" customFormat="1" ht="12.75">
      <c r="B72" s="3"/>
      <c r="C72" s="3"/>
      <c r="D72" s="3"/>
      <c r="E72" s="3"/>
      <c r="F72" s="3"/>
      <c r="G72" s="3"/>
      <c r="H72" s="3"/>
      <c r="I72" s="7"/>
      <c r="J72" s="7"/>
      <c r="K72" s="7"/>
      <c r="L72" s="3"/>
    </row>
    <row r="73" spans="2:12" s="6" customFormat="1" ht="12.75">
      <c r="B73" s="3"/>
      <c r="C73" s="3"/>
      <c r="D73" s="3"/>
      <c r="E73" s="3"/>
      <c r="F73" s="3"/>
      <c r="G73" s="3"/>
      <c r="H73" s="3"/>
      <c r="I73" s="7"/>
      <c r="J73" s="7"/>
      <c r="K73" s="7"/>
      <c r="L73" s="3"/>
    </row>
    <row r="74" spans="2:12" s="6" customFormat="1" ht="12.75" customHeight="1">
      <c r="B74" s="4"/>
      <c r="C74" s="4"/>
      <c r="D74" s="7"/>
      <c r="E74" s="4"/>
      <c r="F74" s="4"/>
      <c r="G74" s="7"/>
      <c r="H74" s="7"/>
      <c r="I74" s="7"/>
      <c r="J74" s="7"/>
      <c r="K74" s="7"/>
      <c r="L74" s="3"/>
    </row>
    <row r="75" spans="2:12" s="6" customFormat="1">
      <c r="B75" s="4"/>
      <c r="C75" s="4"/>
      <c r="D75" s="4"/>
      <c r="E75" s="4"/>
      <c r="F75" s="4"/>
      <c r="G75" s="4"/>
      <c r="H75" s="7"/>
      <c r="I75" s="7"/>
      <c r="J75" s="7"/>
      <c r="K75" s="7"/>
      <c r="L75" s="3"/>
    </row>
    <row r="76" spans="2:12" s="6" customFormat="1">
      <c r="B76" s="4"/>
      <c r="C76" s="4"/>
      <c r="D76" s="4"/>
      <c r="E76" s="4"/>
      <c r="F76" s="4"/>
      <c r="G76" s="4"/>
      <c r="H76" s="7"/>
      <c r="I76" s="7"/>
      <c r="J76" s="7"/>
      <c r="K76" s="7"/>
      <c r="L76" s="3"/>
    </row>
    <row r="77" spans="2:12">
      <c r="B77" s="4"/>
      <c r="C77" s="4"/>
      <c r="D77" s="7"/>
      <c r="E77" s="4"/>
      <c r="F77" s="4"/>
      <c r="G77" s="7"/>
      <c r="H77" s="7"/>
      <c r="I77" s="7"/>
      <c r="J77" s="7"/>
      <c r="K77" s="7"/>
      <c r="L77" s="12"/>
    </row>
    <row r="78" spans="2:12">
      <c r="B78" s="4"/>
      <c r="C78" s="4"/>
      <c r="D78" s="4"/>
      <c r="E78" s="4"/>
      <c r="F78" s="4"/>
      <c r="G78" s="4"/>
      <c r="H78" s="7"/>
      <c r="I78" s="7"/>
      <c r="J78" s="7"/>
      <c r="K78" s="7"/>
      <c r="L78" s="12"/>
    </row>
    <row r="79" spans="2:12">
      <c r="B79" s="4"/>
      <c r="C79" s="4"/>
      <c r="D79" s="4"/>
      <c r="E79" s="4"/>
      <c r="F79" s="4"/>
      <c r="G79" s="4"/>
      <c r="H79" s="7"/>
      <c r="I79" s="7"/>
      <c r="J79" s="7"/>
      <c r="K79" s="7"/>
      <c r="L79" s="12"/>
    </row>
    <row r="80" spans="2:12">
      <c r="B80" s="7"/>
      <c r="C80" s="7"/>
      <c r="D80" s="7"/>
      <c r="E80" s="7"/>
      <c r="F80" s="7"/>
      <c r="G80" s="7"/>
      <c r="H80" s="7"/>
      <c r="I80" s="7"/>
      <c r="J80" s="7"/>
      <c r="K80" s="7"/>
      <c r="L80" s="12"/>
    </row>
    <row r="81" spans="2:12">
      <c r="B81" s="7"/>
      <c r="C81" s="7"/>
      <c r="D81" s="7"/>
      <c r="E81" s="7"/>
      <c r="F81" s="7"/>
      <c r="G81" s="7"/>
      <c r="H81" s="7"/>
      <c r="I81" s="7"/>
      <c r="J81" s="7"/>
      <c r="K81" s="7"/>
      <c r="L81" s="12"/>
    </row>
    <row r="82" spans="2:12">
      <c r="B82" s="7"/>
      <c r="C82" s="7"/>
      <c r="D82" s="7"/>
      <c r="E82" s="7"/>
      <c r="F82" s="7"/>
      <c r="G82" s="7"/>
      <c r="H82" s="7"/>
      <c r="I82" s="7"/>
      <c r="J82" s="7"/>
      <c r="K82" s="7"/>
      <c r="L82" s="12"/>
    </row>
    <row r="83" spans="2:12">
      <c r="B83" s="7"/>
      <c r="C83" s="7"/>
      <c r="D83" s="7"/>
      <c r="E83" s="7"/>
      <c r="F83" s="7"/>
      <c r="G83" s="7"/>
      <c r="H83" s="7"/>
      <c r="I83" s="7"/>
      <c r="J83" s="7"/>
      <c r="K83" s="7"/>
      <c r="L83" s="12"/>
    </row>
    <row r="84" spans="2:12" s="6" customFormat="1">
      <c r="B84" s="3"/>
      <c r="C84" s="3"/>
      <c r="D84" s="3"/>
      <c r="E84" s="3"/>
      <c r="F84" s="3"/>
      <c r="G84" s="3"/>
      <c r="H84" s="3"/>
      <c r="I84" s="4"/>
      <c r="J84" s="5"/>
      <c r="K84" s="4"/>
      <c r="L84" s="3"/>
    </row>
    <row r="85" spans="2:12" s="6" customFormat="1" ht="12.75">
      <c r="B85" s="3"/>
      <c r="C85" s="3"/>
      <c r="D85" s="3"/>
      <c r="E85" s="3"/>
      <c r="F85" s="3"/>
      <c r="G85" s="3"/>
      <c r="H85" s="3"/>
      <c r="I85" s="7"/>
      <c r="J85" s="7"/>
      <c r="K85" s="7"/>
      <c r="L85" s="3"/>
    </row>
    <row r="86" spans="2:12" s="6" customFormat="1" ht="12.75">
      <c r="B86" s="3"/>
      <c r="C86" s="3"/>
      <c r="D86" s="3"/>
      <c r="E86" s="3"/>
      <c r="F86" s="3"/>
      <c r="G86" s="3"/>
      <c r="H86" s="3"/>
      <c r="I86" s="7"/>
      <c r="J86" s="7"/>
      <c r="K86" s="7"/>
      <c r="L86" s="3"/>
    </row>
    <row r="87" spans="2:12" s="6" customFormat="1" ht="12.75">
      <c r="B87" s="3"/>
      <c r="C87" s="3"/>
      <c r="D87" s="3"/>
      <c r="E87" s="3"/>
      <c r="F87" s="3"/>
      <c r="G87" s="3"/>
      <c r="H87" s="3"/>
      <c r="I87" s="7"/>
      <c r="J87" s="7"/>
      <c r="K87" s="7"/>
      <c r="L87" s="3"/>
    </row>
    <row r="88" spans="2:12" s="6" customFormat="1" ht="12.75" customHeight="1">
      <c r="B88" s="7"/>
      <c r="C88" s="7"/>
      <c r="D88" s="7"/>
      <c r="E88" s="7"/>
      <c r="F88" s="7"/>
      <c r="G88" s="7"/>
      <c r="H88" s="7"/>
      <c r="I88" s="7"/>
      <c r="J88" s="7"/>
      <c r="K88" s="7"/>
      <c r="L88" s="3"/>
    </row>
    <row r="89" spans="2:12" s="6" customFormat="1" ht="12.75">
      <c r="B89" s="7"/>
      <c r="C89" s="7"/>
      <c r="D89" s="7"/>
      <c r="E89" s="7"/>
      <c r="F89" s="7"/>
      <c r="G89" s="7"/>
      <c r="H89" s="7"/>
      <c r="I89" s="7"/>
      <c r="J89" s="7"/>
      <c r="K89" s="7"/>
      <c r="L89" s="3"/>
    </row>
    <row r="90" spans="2:12" s="6" customFormat="1" ht="12.75">
      <c r="B90" s="7"/>
      <c r="C90" s="7"/>
      <c r="D90" s="7"/>
      <c r="E90" s="7"/>
      <c r="F90" s="7"/>
      <c r="G90" s="7"/>
      <c r="H90" s="7"/>
      <c r="I90" s="7"/>
      <c r="J90" s="7"/>
      <c r="K90" s="7"/>
      <c r="L90" s="3"/>
    </row>
    <row r="91" spans="2:12" s="6" customFormat="1" ht="12.75">
      <c r="B91" s="7"/>
      <c r="C91" s="7"/>
      <c r="D91" s="7"/>
      <c r="E91" s="7"/>
      <c r="F91" s="7"/>
      <c r="G91" s="7"/>
      <c r="H91" s="7"/>
      <c r="I91" s="7"/>
      <c r="J91" s="7"/>
      <c r="K91" s="7"/>
      <c r="L91" s="3"/>
    </row>
    <row r="92" spans="2:12" s="6" customFormat="1" ht="12.75">
      <c r="B92" s="7"/>
      <c r="C92" s="7"/>
      <c r="D92" s="7"/>
      <c r="E92" s="7"/>
      <c r="F92" s="7"/>
      <c r="G92" s="7"/>
      <c r="H92" s="7"/>
      <c r="I92" s="7"/>
      <c r="J92" s="7"/>
      <c r="K92" s="7"/>
      <c r="L92" s="3"/>
    </row>
    <row r="93" spans="2:12">
      <c r="B93" s="7"/>
      <c r="C93" s="7"/>
      <c r="D93" s="7"/>
      <c r="E93" s="7"/>
      <c r="F93" s="7"/>
      <c r="G93" s="7"/>
      <c r="H93" s="7"/>
      <c r="I93" s="7"/>
      <c r="J93" s="7"/>
      <c r="K93" s="7"/>
      <c r="L93" s="12"/>
    </row>
    <row r="94" spans="2:12">
      <c r="B94" s="7"/>
      <c r="C94" s="7"/>
      <c r="D94" s="7"/>
      <c r="E94" s="7"/>
      <c r="F94" s="7"/>
      <c r="G94" s="7"/>
      <c r="H94" s="7"/>
      <c r="I94" s="7"/>
      <c r="J94" s="7"/>
      <c r="K94" s="7"/>
      <c r="L94" s="12"/>
    </row>
    <row r="95" spans="2:12">
      <c r="B95" s="7"/>
      <c r="C95" s="7"/>
      <c r="D95" s="7"/>
      <c r="E95" s="7"/>
      <c r="F95" s="7"/>
      <c r="G95" s="7"/>
      <c r="H95" s="7"/>
      <c r="I95" s="7"/>
      <c r="J95" s="7"/>
      <c r="K95" s="7"/>
      <c r="L95" s="12"/>
    </row>
    <row r="96" spans="2:12">
      <c r="B96" s="7"/>
      <c r="C96" s="7"/>
      <c r="D96" s="7"/>
      <c r="E96" s="7"/>
      <c r="F96" s="7"/>
      <c r="G96" s="7"/>
      <c r="H96" s="7"/>
      <c r="I96" s="7"/>
      <c r="J96" s="7"/>
      <c r="K96" s="7"/>
      <c r="L96" s="12"/>
    </row>
    <row r="97" spans="2:12">
      <c r="B97" s="7"/>
      <c r="C97" s="7"/>
      <c r="D97" s="7"/>
      <c r="E97" s="7"/>
      <c r="F97" s="7"/>
      <c r="G97" s="7"/>
      <c r="H97" s="7"/>
      <c r="I97" s="7"/>
      <c r="J97" s="7"/>
      <c r="K97" s="7"/>
      <c r="L97" s="12"/>
    </row>
    <row r="98" spans="2:12">
      <c r="B98" s="7"/>
      <c r="C98" s="7"/>
      <c r="D98" s="7"/>
      <c r="E98" s="7"/>
      <c r="F98" s="7"/>
      <c r="G98" s="7"/>
      <c r="H98" s="7"/>
      <c r="I98" s="7"/>
      <c r="J98" s="7"/>
      <c r="K98" s="7"/>
      <c r="L98" s="12"/>
    </row>
    <row r="99" spans="2:12" s="6" customFormat="1">
      <c r="B99" s="3"/>
      <c r="C99" s="3"/>
      <c r="D99" s="3"/>
      <c r="E99" s="3"/>
      <c r="F99" s="3"/>
      <c r="G99" s="3"/>
      <c r="H99" s="3"/>
      <c r="I99" s="4"/>
      <c r="J99" s="5"/>
      <c r="K99" s="4"/>
      <c r="L99" s="3"/>
    </row>
    <row r="100" spans="2:12" s="6" customFormat="1" ht="12.75">
      <c r="B100" s="3"/>
      <c r="C100" s="3"/>
      <c r="D100" s="3"/>
      <c r="E100" s="3"/>
      <c r="F100" s="3"/>
      <c r="G100" s="3"/>
      <c r="H100" s="3"/>
      <c r="I100" s="7"/>
      <c r="J100" s="7"/>
      <c r="K100" s="7"/>
      <c r="L100" s="3"/>
    </row>
    <row r="101" spans="2:12" s="6" customFormat="1" ht="12.75">
      <c r="B101" s="3"/>
      <c r="C101" s="3"/>
      <c r="D101" s="3"/>
      <c r="E101" s="3"/>
      <c r="F101" s="3"/>
      <c r="G101" s="3"/>
      <c r="H101" s="3"/>
      <c r="I101" s="7"/>
      <c r="J101" s="7"/>
      <c r="K101" s="7"/>
      <c r="L101" s="3"/>
    </row>
    <row r="102" spans="2:12" s="6" customFormat="1" ht="12.75">
      <c r="B102" s="3"/>
      <c r="C102" s="3"/>
      <c r="D102" s="3"/>
      <c r="E102" s="3"/>
      <c r="F102" s="3"/>
      <c r="G102" s="3"/>
      <c r="H102" s="3"/>
      <c r="I102" s="7"/>
      <c r="J102" s="7"/>
      <c r="K102" s="7"/>
      <c r="L102" s="3"/>
    </row>
    <row r="103" spans="2:12" s="6" customFormat="1" ht="12.75" customHeight="1">
      <c r="B103" s="7"/>
      <c r="C103" s="7"/>
      <c r="D103" s="7"/>
      <c r="E103" s="7"/>
      <c r="F103" s="7"/>
      <c r="G103" s="7"/>
      <c r="H103" s="7"/>
      <c r="I103" s="7"/>
      <c r="J103" s="7"/>
      <c r="K103" s="7"/>
      <c r="L103" s="3"/>
    </row>
    <row r="104" spans="2:12" s="6" customFormat="1" ht="12.75">
      <c r="B104" s="7"/>
      <c r="C104" s="7"/>
      <c r="D104" s="7"/>
      <c r="E104" s="7"/>
      <c r="F104" s="7"/>
      <c r="G104" s="7"/>
      <c r="H104" s="7"/>
      <c r="I104" s="7"/>
      <c r="J104" s="7"/>
      <c r="K104" s="7"/>
      <c r="L104" s="3"/>
    </row>
    <row r="105" spans="2:12" s="6" customFormat="1" ht="12.75">
      <c r="B105" s="7"/>
      <c r="C105" s="7"/>
      <c r="D105" s="7"/>
      <c r="E105" s="7"/>
      <c r="F105" s="7"/>
      <c r="G105" s="7"/>
      <c r="H105" s="7"/>
      <c r="I105" s="7"/>
      <c r="J105" s="7"/>
      <c r="K105" s="7"/>
      <c r="L105" s="3"/>
    </row>
    <row r="106" spans="2:12" s="6" customFormat="1" ht="12.75">
      <c r="B106" s="7"/>
      <c r="C106" s="7"/>
      <c r="D106" s="7"/>
      <c r="E106" s="7"/>
      <c r="F106" s="7"/>
      <c r="G106" s="7"/>
      <c r="H106" s="7"/>
      <c r="I106" s="7"/>
      <c r="J106" s="7"/>
      <c r="K106" s="7"/>
      <c r="L106" s="3"/>
    </row>
    <row r="107" spans="2:12">
      <c r="B107" s="7"/>
      <c r="C107" s="7"/>
      <c r="D107" s="7"/>
      <c r="E107" s="7"/>
      <c r="F107" s="7"/>
      <c r="G107" s="7"/>
      <c r="H107" s="7"/>
      <c r="I107" s="7"/>
      <c r="J107" s="7"/>
      <c r="K107" s="7"/>
      <c r="L107" s="12"/>
    </row>
    <row r="108" spans="2:12" s="6" customFormat="1" ht="12.75">
      <c r="B108" s="7"/>
      <c r="C108" s="7"/>
      <c r="D108" s="7"/>
      <c r="E108" s="7"/>
      <c r="F108" s="7"/>
      <c r="G108" s="7"/>
      <c r="H108" s="7"/>
      <c r="I108" s="7"/>
      <c r="J108" s="7"/>
      <c r="K108" s="7"/>
      <c r="L108" s="3"/>
    </row>
    <row r="109" spans="2:12" s="6" customFormat="1" ht="12.75" customHeight="1">
      <c r="B109" s="7"/>
      <c r="C109" s="7"/>
      <c r="D109" s="7"/>
      <c r="E109" s="7"/>
      <c r="F109" s="7"/>
      <c r="G109" s="7"/>
      <c r="H109" s="7"/>
      <c r="I109" s="7"/>
      <c r="J109" s="7"/>
      <c r="K109" s="7"/>
      <c r="L109" s="3"/>
    </row>
    <row r="110" spans="2:12" s="6" customFormat="1" ht="12.75">
      <c r="B110" s="7"/>
      <c r="C110" s="7"/>
      <c r="D110" s="7"/>
      <c r="E110" s="7"/>
      <c r="F110" s="7"/>
      <c r="G110" s="7"/>
      <c r="H110" s="7"/>
      <c r="I110" s="7"/>
      <c r="J110" s="7"/>
      <c r="K110" s="7"/>
      <c r="L110" s="3"/>
    </row>
    <row r="111" spans="2:12" s="6" customFormat="1" ht="12.75">
      <c r="B111" s="7"/>
      <c r="C111" s="7"/>
      <c r="D111" s="7"/>
      <c r="E111" s="7"/>
      <c r="F111" s="7"/>
      <c r="G111" s="7"/>
      <c r="H111" s="7"/>
      <c r="I111" s="7"/>
      <c r="J111" s="7"/>
      <c r="K111" s="7"/>
      <c r="L111" s="3"/>
    </row>
    <row r="112" spans="2:12" s="6" customFormat="1" ht="12.75">
      <c r="B112" s="7"/>
      <c r="C112" s="7"/>
      <c r="D112" s="7"/>
      <c r="E112" s="7"/>
      <c r="F112" s="7"/>
      <c r="G112" s="7"/>
      <c r="H112" s="7"/>
      <c r="I112" s="7"/>
      <c r="J112" s="7"/>
      <c r="K112" s="7"/>
      <c r="L112" s="3"/>
    </row>
    <row r="113" spans="2:12" s="6" customFormat="1">
      <c r="B113" s="3"/>
      <c r="C113" s="3"/>
      <c r="D113" s="3"/>
      <c r="E113" s="3"/>
      <c r="F113" s="3"/>
      <c r="G113" s="3"/>
      <c r="H113" s="3"/>
      <c r="I113" s="4"/>
      <c r="J113" s="5"/>
      <c r="K113" s="4"/>
      <c r="L113" s="3"/>
    </row>
    <row r="114" spans="2:12" s="6" customFormat="1" ht="12.75">
      <c r="B114" s="3"/>
      <c r="C114" s="3"/>
      <c r="D114" s="3"/>
      <c r="E114" s="3"/>
      <c r="F114" s="3"/>
      <c r="G114" s="3"/>
      <c r="H114" s="3"/>
      <c r="I114" s="7"/>
      <c r="J114" s="7"/>
      <c r="K114" s="7"/>
      <c r="L114" s="3"/>
    </row>
    <row r="115" spans="2:12" s="6" customFormat="1" ht="12.75">
      <c r="B115" s="3"/>
      <c r="C115" s="3"/>
      <c r="D115" s="3"/>
      <c r="E115" s="3"/>
      <c r="F115" s="3"/>
      <c r="G115" s="3"/>
      <c r="H115" s="3"/>
      <c r="I115" s="7"/>
      <c r="J115" s="7"/>
      <c r="K115" s="7"/>
      <c r="L115" s="3"/>
    </row>
    <row r="116" spans="2:12" s="6" customFormat="1" ht="12.75">
      <c r="B116" s="3"/>
      <c r="C116" s="3"/>
      <c r="D116" s="3"/>
      <c r="E116" s="3"/>
      <c r="F116" s="3"/>
      <c r="G116" s="3"/>
      <c r="H116" s="3"/>
      <c r="I116" s="7"/>
      <c r="J116" s="7"/>
      <c r="K116" s="7"/>
      <c r="L116" s="3"/>
    </row>
    <row r="117" spans="2:12" s="6" customFormat="1" ht="12.75" customHeight="1">
      <c r="B117" s="7"/>
      <c r="C117" s="7"/>
      <c r="D117" s="7"/>
      <c r="E117" s="7"/>
      <c r="F117" s="7"/>
      <c r="G117" s="7"/>
      <c r="H117" s="7"/>
      <c r="I117" s="7"/>
      <c r="J117" s="7"/>
      <c r="K117" s="7"/>
      <c r="L117" s="3"/>
    </row>
    <row r="118" spans="2:12" s="6" customFormat="1" ht="12.75">
      <c r="B118" s="7"/>
      <c r="C118" s="7"/>
      <c r="D118" s="7"/>
      <c r="E118" s="7"/>
      <c r="F118" s="7"/>
      <c r="G118" s="7"/>
      <c r="H118" s="7"/>
      <c r="I118" s="7"/>
      <c r="J118" s="7"/>
      <c r="K118" s="7"/>
      <c r="L118" s="3"/>
    </row>
    <row r="119" spans="2:12" s="6" customFormat="1" ht="12.75">
      <c r="B119" s="7"/>
      <c r="C119" s="7"/>
      <c r="D119" s="7"/>
      <c r="E119" s="7"/>
      <c r="F119" s="7"/>
      <c r="G119" s="7"/>
      <c r="H119" s="7"/>
      <c r="I119" s="7"/>
      <c r="J119" s="7"/>
      <c r="K119" s="7"/>
      <c r="L119" s="3"/>
    </row>
    <row r="120" spans="2:12">
      <c r="B120" s="7"/>
      <c r="C120" s="7"/>
      <c r="D120" s="7"/>
      <c r="E120" s="7"/>
      <c r="F120" s="7"/>
      <c r="G120" s="7"/>
      <c r="H120" s="7"/>
      <c r="I120" s="7"/>
      <c r="J120" s="7"/>
      <c r="K120" s="7"/>
      <c r="L120" s="12"/>
    </row>
    <row r="121" spans="2:12">
      <c r="B121" s="7"/>
      <c r="C121" s="7"/>
      <c r="D121" s="7"/>
      <c r="E121" s="7"/>
      <c r="F121" s="7"/>
      <c r="G121" s="7"/>
      <c r="H121" s="7"/>
      <c r="I121" s="7"/>
      <c r="J121" s="7"/>
      <c r="K121" s="7"/>
      <c r="L121" s="12"/>
    </row>
    <row r="122" spans="2:12">
      <c r="B122" s="7"/>
      <c r="C122" s="7"/>
      <c r="D122" s="7"/>
      <c r="E122" s="7"/>
      <c r="F122" s="7"/>
      <c r="G122" s="7"/>
      <c r="H122" s="7"/>
      <c r="I122" s="7"/>
      <c r="J122" s="7"/>
      <c r="K122" s="7"/>
      <c r="L122" s="12"/>
    </row>
    <row r="123" spans="2:12">
      <c r="B123" s="7"/>
      <c r="C123" s="7"/>
      <c r="D123" s="7"/>
      <c r="E123" s="7"/>
      <c r="F123" s="7"/>
      <c r="G123" s="7"/>
      <c r="H123" s="7"/>
      <c r="I123" s="7"/>
      <c r="J123" s="7"/>
      <c r="K123" s="7"/>
      <c r="L123" s="12"/>
    </row>
    <row r="124" spans="2:12">
      <c r="B124" s="7"/>
      <c r="C124" s="7"/>
      <c r="D124" s="7"/>
      <c r="E124" s="7"/>
      <c r="F124" s="7"/>
      <c r="G124" s="7"/>
      <c r="H124" s="7"/>
      <c r="I124" s="7"/>
      <c r="J124" s="7"/>
      <c r="K124" s="7"/>
      <c r="L124" s="12"/>
    </row>
    <row r="125" spans="2:12">
      <c r="B125" s="7"/>
      <c r="C125" s="7"/>
      <c r="D125" s="7"/>
      <c r="E125" s="7"/>
      <c r="F125" s="7"/>
      <c r="G125" s="7"/>
      <c r="H125" s="7"/>
      <c r="I125" s="7"/>
      <c r="J125" s="7"/>
      <c r="K125" s="7"/>
      <c r="L125" s="12"/>
    </row>
    <row r="126" spans="2:12">
      <c r="B126" s="7"/>
      <c r="C126" s="7"/>
      <c r="D126" s="7"/>
      <c r="E126" s="7"/>
      <c r="F126" s="7"/>
      <c r="G126" s="7"/>
      <c r="H126" s="7"/>
      <c r="I126" s="7"/>
      <c r="J126" s="7"/>
      <c r="K126" s="7"/>
      <c r="L126" s="12"/>
    </row>
    <row r="127" spans="2:12" s="6" customFormat="1">
      <c r="B127" s="3"/>
      <c r="C127" s="3"/>
      <c r="D127" s="3"/>
      <c r="E127" s="3"/>
      <c r="F127" s="3"/>
      <c r="G127" s="3"/>
      <c r="H127" s="3"/>
      <c r="I127" s="4"/>
      <c r="J127" s="5"/>
      <c r="K127" s="4"/>
      <c r="L127" s="3"/>
    </row>
    <row r="128" spans="2:12" s="6" customFormat="1" ht="12.75">
      <c r="B128" s="3"/>
      <c r="C128" s="3"/>
      <c r="D128" s="3"/>
      <c r="E128" s="3"/>
      <c r="F128" s="3"/>
      <c r="G128" s="3"/>
      <c r="H128" s="3"/>
      <c r="I128" s="7"/>
      <c r="J128" s="7"/>
      <c r="K128" s="7"/>
      <c r="L128" s="3"/>
    </row>
    <row r="129" spans="2:12" s="6" customFormat="1" ht="12.75">
      <c r="B129" s="3"/>
      <c r="C129" s="3"/>
      <c r="D129" s="3"/>
      <c r="E129" s="3"/>
      <c r="F129" s="3"/>
      <c r="G129" s="3"/>
      <c r="H129" s="3"/>
      <c r="I129" s="7"/>
      <c r="J129" s="7"/>
      <c r="K129" s="7"/>
      <c r="L129" s="3"/>
    </row>
    <row r="130" spans="2:12" s="6" customFormat="1" ht="12.75">
      <c r="B130" s="3"/>
      <c r="C130" s="3"/>
      <c r="D130" s="3"/>
      <c r="E130" s="3"/>
      <c r="F130" s="3"/>
      <c r="G130" s="3"/>
      <c r="H130" s="3"/>
      <c r="I130" s="7"/>
      <c r="J130" s="7"/>
      <c r="K130" s="7"/>
      <c r="L130" s="3"/>
    </row>
    <row r="131" spans="2:12" s="6" customFormat="1" ht="12.75" customHeight="1">
      <c r="B131" s="7"/>
      <c r="C131" s="7"/>
      <c r="D131" s="7"/>
      <c r="E131" s="7"/>
      <c r="F131" s="7"/>
      <c r="G131" s="7"/>
      <c r="H131" s="7"/>
      <c r="I131" s="7"/>
      <c r="J131" s="7"/>
      <c r="K131" s="7"/>
      <c r="L131" s="3"/>
    </row>
    <row r="132" spans="2:12" s="6" customFormat="1" ht="12.75">
      <c r="B132" s="7"/>
      <c r="C132" s="7"/>
      <c r="D132" s="7"/>
      <c r="E132" s="7"/>
      <c r="F132" s="7"/>
      <c r="G132" s="7"/>
      <c r="H132" s="7"/>
      <c r="I132" s="7"/>
      <c r="J132" s="7"/>
      <c r="K132" s="7"/>
      <c r="L132" s="3"/>
    </row>
    <row r="133" spans="2:12" s="6" customFormat="1" ht="12.75">
      <c r="B133" s="7"/>
      <c r="C133" s="7"/>
      <c r="D133" s="7"/>
      <c r="E133" s="7"/>
      <c r="F133" s="7"/>
      <c r="G133" s="7"/>
      <c r="H133" s="7"/>
      <c r="I133" s="7"/>
      <c r="J133" s="7"/>
      <c r="K133" s="7"/>
      <c r="L133" s="3"/>
    </row>
    <row r="134" spans="2:12">
      <c r="B134" s="7"/>
      <c r="C134" s="7"/>
      <c r="D134" s="7"/>
      <c r="E134" s="7"/>
      <c r="F134" s="7"/>
      <c r="G134" s="7"/>
      <c r="H134" s="7"/>
      <c r="I134" s="7"/>
      <c r="J134" s="7"/>
      <c r="K134" s="7"/>
      <c r="L134" s="12"/>
    </row>
    <row r="135" spans="2:12">
      <c r="B135" s="7"/>
      <c r="C135" s="7"/>
      <c r="D135" s="7"/>
      <c r="E135" s="7"/>
      <c r="F135" s="7"/>
      <c r="G135" s="7"/>
      <c r="H135" s="7"/>
      <c r="I135" s="7"/>
      <c r="J135" s="7"/>
      <c r="K135" s="7"/>
      <c r="L135" s="12"/>
    </row>
    <row r="136" spans="2:12">
      <c r="B136" s="7"/>
      <c r="C136" s="7"/>
      <c r="D136" s="7"/>
      <c r="E136" s="7"/>
      <c r="F136" s="7"/>
      <c r="G136" s="7"/>
      <c r="H136" s="7"/>
      <c r="I136" s="7"/>
      <c r="J136" s="7"/>
      <c r="K136" s="7"/>
      <c r="L136" s="12"/>
    </row>
    <row r="137" spans="2:12">
      <c r="B137" s="7"/>
      <c r="C137" s="7"/>
      <c r="D137" s="7"/>
      <c r="E137" s="7"/>
      <c r="F137" s="7"/>
      <c r="G137" s="7"/>
      <c r="H137" s="7"/>
      <c r="I137" s="7"/>
      <c r="J137" s="7"/>
      <c r="K137" s="7"/>
      <c r="L137" s="12"/>
    </row>
    <row r="138" spans="2:12">
      <c r="B138" s="7"/>
      <c r="C138" s="7"/>
      <c r="D138" s="7"/>
      <c r="E138" s="7"/>
      <c r="F138" s="7"/>
      <c r="G138" s="7"/>
      <c r="H138" s="7"/>
      <c r="I138" s="7"/>
      <c r="J138" s="7"/>
      <c r="K138" s="7"/>
      <c r="L138" s="12"/>
    </row>
    <row r="139" spans="2:12">
      <c r="B139" s="7"/>
      <c r="C139" s="7"/>
      <c r="D139" s="7"/>
      <c r="E139" s="7"/>
      <c r="F139" s="7"/>
      <c r="G139" s="7"/>
      <c r="H139" s="7"/>
      <c r="I139" s="7"/>
      <c r="J139" s="7"/>
      <c r="K139" s="7"/>
      <c r="L139" s="12"/>
    </row>
    <row r="140" spans="2:12">
      <c r="B140" s="7"/>
      <c r="C140" s="7"/>
      <c r="D140" s="7"/>
      <c r="E140" s="7"/>
      <c r="F140" s="7"/>
      <c r="G140" s="7"/>
      <c r="H140" s="7"/>
      <c r="I140" s="7"/>
      <c r="J140" s="7"/>
      <c r="K140" s="7"/>
      <c r="L140" s="12"/>
    </row>
    <row r="141" spans="2:12" s="6" customFormat="1">
      <c r="B141" s="3"/>
      <c r="C141" s="3"/>
      <c r="D141" s="3"/>
      <c r="E141" s="3"/>
      <c r="F141" s="3"/>
      <c r="G141" s="3"/>
      <c r="H141" s="3"/>
      <c r="I141" s="4"/>
      <c r="J141" s="5"/>
      <c r="K141" s="4"/>
      <c r="L141" s="3"/>
    </row>
    <row r="142" spans="2:12" s="6" customFormat="1" ht="12.75">
      <c r="B142" s="3"/>
      <c r="C142" s="3"/>
      <c r="D142" s="3"/>
      <c r="E142" s="3"/>
      <c r="F142" s="3"/>
      <c r="G142" s="3"/>
      <c r="H142" s="3"/>
      <c r="I142" s="7"/>
      <c r="J142" s="7"/>
      <c r="K142" s="7"/>
      <c r="L142" s="3"/>
    </row>
    <row r="143" spans="2:12" s="6" customFormat="1" ht="12.75">
      <c r="B143" s="3"/>
      <c r="C143" s="3"/>
      <c r="D143" s="3"/>
      <c r="E143" s="3"/>
      <c r="F143" s="3"/>
      <c r="G143" s="3"/>
      <c r="H143" s="3"/>
      <c r="I143" s="7"/>
      <c r="J143" s="7"/>
      <c r="K143" s="7"/>
      <c r="L143" s="3"/>
    </row>
    <row r="144" spans="2:12" s="6" customFormat="1" ht="12.75">
      <c r="B144" s="3"/>
      <c r="C144" s="3"/>
      <c r="D144" s="3"/>
      <c r="E144" s="3"/>
      <c r="F144" s="3"/>
      <c r="G144" s="3"/>
      <c r="H144" s="3"/>
      <c r="I144" s="7"/>
      <c r="J144" s="7"/>
      <c r="K144" s="7"/>
      <c r="L144" s="3"/>
    </row>
    <row r="145" spans="2:12" s="6" customFormat="1" ht="12.75" customHeight="1">
      <c r="B145" s="7"/>
      <c r="C145" s="7"/>
      <c r="D145" s="7"/>
      <c r="E145" s="7"/>
      <c r="F145" s="7"/>
      <c r="G145" s="7"/>
      <c r="H145" s="7"/>
      <c r="I145" s="7"/>
      <c r="J145" s="7"/>
      <c r="K145" s="7"/>
      <c r="L145" s="3"/>
    </row>
    <row r="146" spans="2:12" s="6" customFormat="1" ht="12.75">
      <c r="B146" s="7"/>
      <c r="C146" s="7"/>
      <c r="D146" s="7"/>
      <c r="E146" s="7"/>
      <c r="F146" s="7"/>
      <c r="G146" s="7"/>
      <c r="H146" s="7"/>
      <c r="I146" s="7"/>
      <c r="J146" s="7"/>
      <c r="K146" s="7"/>
      <c r="L146" s="3"/>
    </row>
    <row r="147" spans="2:12" s="6" customFormat="1" ht="12.75">
      <c r="B147" s="7"/>
      <c r="C147" s="7"/>
      <c r="D147" s="7"/>
      <c r="E147" s="7"/>
      <c r="F147" s="7"/>
      <c r="G147" s="7"/>
      <c r="H147" s="7"/>
      <c r="I147" s="7"/>
      <c r="J147" s="7"/>
      <c r="K147" s="7"/>
      <c r="L147" s="3"/>
    </row>
    <row r="148" spans="2:12">
      <c r="B148" s="7"/>
      <c r="C148" s="7"/>
      <c r="D148" s="7"/>
      <c r="E148" s="7"/>
      <c r="F148" s="7"/>
      <c r="G148" s="7"/>
      <c r="H148" s="7"/>
      <c r="I148" s="7"/>
      <c r="J148" s="7"/>
      <c r="K148" s="7"/>
      <c r="L148" s="12"/>
    </row>
    <row r="149" spans="2:12">
      <c r="B149" s="7"/>
      <c r="C149" s="7"/>
      <c r="D149" s="7"/>
      <c r="E149" s="7"/>
      <c r="F149" s="7"/>
      <c r="G149" s="7"/>
      <c r="H149" s="7"/>
      <c r="I149" s="7"/>
      <c r="J149" s="7"/>
      <c r="K149" s="7"/>
      <c r="L149" s="12"/>
    </row>
    <row r="150" spans="2:12">
      <c r="B150" s="7"/>
      <c r="C150" s="7"/>
      <c r="D150" s="7"/>
      <c r="E150" s="7"/>
      <c r="F150" s="7"/>
      <c r="G150" s="7"/>
      <c r="H150" s="7"/>
      <c r="I150" s="7"/>
      <c r="J150" s="7"/>
      <c r="K150" s="7"/>
      <c r="L150" s="12"/>
    </row>
    <row r="151" spans="2:12">
      <c r="B151" s="7"/>
      <c r="C151" s="7"/>
      <c r="D151" s="7"/>
      <c r="E151" s="7"/>
      <c r="F151" s="7"/>
      <c r="G151" s="7"/>
      <c r="H151" s="7"/>
      <c r="I151" s="7"/>
      <c r="J151" s="7"/>
      <c r="K151" s="7"/>
      <c r="L151" s="12"/>
    </row>
    <row r="152" spans="2:12">
      <c r="B152" s="7"/>
      <c r="C152" s="7"/>
      <c r="D152" s="7"/>
      <c r="E152" s="7"/>
      <c r="F152" s="7"/>
      <c r="G152" s="7"/>
      <c r="H152" s="7"/>
      <c r="I152" s="7"/>
      <c r="J152" s="7"/>
      <c r="K152" s="7"/>
      <c r="L152" s="12"/>
    </row>
    <row r="153" spans="2:12">
      <c r="B153" s="7"/>
      <c r="C153" s="7"/>
      <c r="D153" s="7"/>
      <c r="E153" s="7"/>
      <c r="F153" s="7"/>
      <c r="G153" s="7"/>
      <c r="H153" s="7"/>
      <c r="I153" s="7"/>
      <c r="J153" s="7"/>
      <c r="K153" s="7"/>
      <c r="L153" s="12"/>
    </row>
    <row r="154" spans="2:12">
      <c r="B154" s="7"/>
      <c r="C154" s="7"/>
      <c r="D154" s="7"/>
      <c r="E154" s="7"/>
      <c r="F154" s="7"/>
      <c r="G154" s="7"/>
      <c r="H154" s="7"/>
      <c r="I154" s="7"/>
      <c r="J154" s="7"/>
      <c r="K154" s="7"/>
      <c r="L154" s="12"/>
    </row>
    <row r="155" spans="2:12" s="6" customFormat="1">
      <c r="B155" s="3"/>
      <c r="C155" s="3"/>
      <c r="D155" s="3"/>
      <c r="E155" s="3"/>
      <c r="F155" s="3"/>
      <c r="G155" s="3"/>
      <c r="H155" s="3"/>
      <c r="I155" s="4"/>
      <c r="J155" s="5"/>
      <c r="K155" s="4"/>
      <c r="L155" s="3"/>
    </row>
    <row r="156" spans="2:12" s="6" customFormat="1" ht="12.75">
      <c r="B156" s="3"/>
      <c r="C156" s="3"/>
      <c r="D156" s="3"/>
      <c r="E156" s="3"/>
      <c r="F156" s="3"/>
      <c r="G156" s="3"/>
      <c r="H156" s="3"/>
      <c r="I156" s="7"/>
      <c r="J156" s="7"/>
      <c r="K156" s="7"/>
      <c r="L156" s="3"/>
    </row>
    <row r="157" spans="2:12" s="6" customFormat="1" ht="12.75">
      <c r="B157" s="3"/>
      <c r="C157" s="3"/>
      <c r="D157" s="3"/>
      <c r="E157" s="3"/>
      <c r="F157" s="3"/>
      <c r="G157" s="3"/>
      <c r="H157" s="3"/>
      <c r="I157" s="7"/>
      <c r="J157" s="7"/>
      <c r="K157" s="7"/>
      <c r="L157" s="3"/>
    </row>
    <row r="158" spans="2:12" s="6" customFormat="1" ht="12.75">
      <c r="B158" s="3"/>
      <c r="C158" s="3"/>
      <c r="D158" s="3"/>
      <c r="E158" s="3"/>
      <c r="F158" s="3"/>
      <c r="G158" s="3"/>
      <c r="H158" s="3"/>
      <c r="I158" s="7"/>
      <c r="J158" s="7"/>
      <c r="K158" s="7"/>
      <c r="L158" s="3"/>
    </row>
    <row r="159" spans="2:12" s="6" customFormat="1" ht="12.75" customHeight="1">
      <c r="B159" s="7"/>
      <c r="C159" s="7"/>
      <c r="D159" s="7"/>
      <c r="E159" s="7"/>
      <c r="F159" s="7"/>
      <c r="G159" s="7"/>
      <c r="H159" s="7"/>
      <c r="I159" s="7"/>
      <c r="J159" s="7"/>
      <c r="K159" s="7"/>
      <c r="L159" s="3"/>
    </row>
    <row r="160" spans="2:12" s="6" customFormat="1" ht="12.75">
      <c r="B160" s="7"/>
      <c r="C160" s="7"/>
      <c r="D160" s="7"/>
      <c r="E160" s="7"/>
      <c r="F160" s="7"/>
      <c r="G160" s="7"/>
      <c r="H160" s="7"/>
      <c r="I160" s="7"/>
      <c r="J160" s="7"/>
      <c r="K160" s="7"/>
      <c r="L160" s="3"/>
    </row>
    <row r="161" spans="2:12" s="6" customFormat="1" ht="12.75">
      <c r="B161" s="7"/>
      <c r="C161" s="7"/>
      <c r="D161" s="7"/>
      <c r="E161" s="7"/>
      <c r="F161" s="7"/>
      <c r="G161" s="7"/>
      <c r="H161" s="7"/>
      <c r="I161" s="7"/>
      <c r="J161" s="7"/>
      <c r="K161" s="7"/>
      <c r="L161" s="3"/>
    </row>
    <row r="162" spans="2:12">
      <c r="B162" s="7"/>
      <c r="C162" s="7"/>
      <c r="D162" s="7"/>
      <c r="E162" s="7"/>
      <c r="F162" s="7"/>
      <c r="G162" s="7"/>
      <c r="H162" s="7"/>
      <c r="I162" s="7"/>
      <c r="J162" s="7"/>
      <c r="K162" s="7"/>
      <c r="L162" s="12"/>
    </row>
    <row r="163" spans="2:12">
      <c r="B163" s="7"/>
      <c r="C163" s="7"/>
      <c r="D163" s="7"/>
      <c r="E163" s="7"/>
      <c r="F163" s="7"/>
      <c r="G163" s="7"/>
      <c r="H163" s="7"/>
      <c r="I163" s="7"/>
      <c r="J163" s="7"/>
      <c r="K163" s="7"/>
      <c r="L163" s="12"/>
    </row>
    <row r="164" spans="2:12" s="6" customFormat="1" ht="12.75">
      <c r="B164" s="7"/>
      <c r="C164" s="7"/>
      <c r="D164" s="7"/>
      <c r="E164" s="7"/>
      <c r="F164" s="7"/>
      <c r="G164" s="7"/>
      <c r="H164" s="7"/>
      <c r="I164" s="7"/>
      <c r="J164" s="7"/>
      <c r="K164" s="7"/>
      <c r="L164" s="3"/>
    </row>
    <row r="165" spans="2:12" s="6" customFormat="1" ht="12.75">
      <c r="B165" s="7"/>
      <c r="C165" s="7"/>
      <c r="D165" s="7"/>
      <c r="E165" s="7"/>
      <c r="F165" s="7"/>
      <c r="G165" s="7"/>
      <c r="H165" s="7"/>
      <c r="I165" s="7"/>
      <c r="J165" s="7"/>
      <c r="K165" s="7"/>
      <c r="L165" s="3"/>
    </row>
    <row r="166" spans="2:12" s="6" customFormat="1" ht="12.75">
      <c r="B166" s="7"/>
      <c r="C166" s="7"/>
      <c r="D166" s="7"/>
      <c r="E166" s="7"/>
      <c r="F166" s="7"/>
      <c r="G166" s="7"/>
      <c r="H166" s="7"/>
      <c r="I166" s="7"/>
      <c r="J166" s="7"/>
      <c r="K166" s="7"/>
      <c r="L166" s="3"/>
    </row>
    <row r="167" spans="2:12" s="6" customFormat="1" ht="12.75">
      <c r="B167" s="7"/>
      <c r="C167" s="7"/>
      <c r="D167" s="7"/>
      <c r="E167" s="7"/>
      <c r="F167" s="7"/>
      <c r="G167" s="7"/>
      <c r="H167" s="7"/>
      <c r="I167" s="7"/>
      <c r="J167" s="7"/>
      <c r="K167" s="7"/>
      <c r="L167" s="3"/>
    </row>
    <row r="168" spans="2:12" s="6" customFormat="1" ht="12.75">
      <c r="B168" s="7"/>
      <c r="C168" s="7"/>
      <c r="D168" s="7"/>
      <c r="E168" s="7"/>
      <c r="F168" s="7"/>
      <c r="G168" s="7"/>
      <c r="H168" s="7"/>
      <c r="I168" s="7"/>
      <c r="J168" s="7"/>
      <c r="K168" s="7"/>
      <c r="L168" s="3"/>
    </row>
    <row r="169" spans="2:12">
      <c r="B169" s="12"/>
      <c r="C169" s="12"/>
      <c r="D169" s="12"/>
      <c r="E169" s="12"/>
      <c r="F169" s="12"/>
      <c r="G169" s="12"/>
      <c r="H169" s="3"/>
      <c r="I169" s="4"/>
      <c r="J169" s="5"/>
      <c r="K169" s="4"/>
      <c r="L169" s="12"/>
    </row>
    <row r="170" spans="2:12">
      <c r="B170" s="12"/>
      <c r="C170" s="12"/>
      <c r="D170" s="12"/>
      <c r="E170" s="12"/>
      <c r="F170" s="12"/>
      <c r="G170" s="12"/>
      <c r="H170" s="3"/>
      <c r="I170" s="7"/>
      <c r="J170" s="7"/>
      <c r="K170" s="7"/>
      <c r="L170" s="12"/>
    </row>
    <row r="171" spans="2:12">
      <c r="B171" s="12"/>
      <c r="C171" s="12"/>
      <c r="D171" s="12"/>
      <c r="E171" s="12"/>
      <c r="F171" s="12"/>
      <c r="G171" s="12"/>
      <c r="H171" s="3"/>
      <c r="I171" s="7"/>
      <c r="J171" s="7"/>
      <c r="K171" s="7"/>
      <c r="L171" s="12"/>
    </row>
    <row r="172" spans="2:12">
      <c r="B172" s="12"/>
      <c r="C172" s="12"/>
      <c r="D172" s="12"/>
      <c r="E172" s="12"/>
      <c r="F172" s="12"/>
      <c r="G172" s="12"/>
      <c r="H172" s="3"/>
      <c r="I172" s="7"/>
      <c r="J172" s="7"/>
      <c r="K172" s="7"/>
      <c r="L172" s="12"/>
    </row>
    <row r="173" spans="2:12">
      <c r="B173" s="12"/>
      <c r="C173" s="12"/>
      <c r="D173" s="12"/>
      <c r="E173" s="12"/>
      <c r="F173" s="12"/>
      <c r="G173" s="12"/>
      <c r="H173" s="7"/>
      <c r="I173" s="7"/>
      <c r="J173" s="7"/>
      <c r="K173" s="7"/>
      <c r="L173" s="12"/>
    </row>
    <row r="174" spans="2:12">
      <c r="B174" s="12"/>
      <c r="C174" s="12"/>
      <c r="D174" s="12"/>
      <c r="E174" s="12"/>
      <c r="F174" s="12"/>
      <c r="G174" s="12"/>
      <c r="H174" s="7"/>
      <c r="I174" s="7"/>
      <c r="J174" s="7"/>
      <c r="K174" s="7"/>
      <c r="L174" s="12"/>
    </row>
    <row r="175" spans="2:12">
      <c r="B175" s="12"/>
      <c r="C175" s="12"/>
      <c r="D175" s="12"/>
      <c r="E175" s="12"/>
      <c r="F175" s="12"/>
      <c r="G175" s="12"/>
      <c r="H175" s="7"/>
      <c r="I175" s="7"/>
      <c r="J175" s="7"/>
      <c r="K175" s="7"/>
      <c r="L175" s="12"/>
    </row>
    <row r="176" spans="2:12">
      <c r="B176" s="12"/>
      <c r="C176" s="12"/>
      <c r="D176" s="12"/>
      <c r="E176" s="12"/>
      <c r="F176" s="12"/>
      <c r="G176" s="12"/>
      <c r="H176" s="7"/>
      <c r="I176" s="7"/>
      <c r="J176" s="7"/>
      <c r="K176" s="7"/>
      <c r="L176" s="12"/>
    </row>
    <row r="177" spans="2:12">
      <c r="B177" s="12"/>
      <c r="C177" s="12"/>
      <c r="D177" s="12"/>
      <c r="E177" s="12"/>
      <c r="F177" s="12"/>
      <c r="G177" s="12"/>
      <c r="H177" s="7"/>
      <c r="I177" s="7"/>
      <c r="J177" s="7"/>
      <c r="K177" s="7"/>
      <c r="L177" s="12"/>
    </row>
    <row r="178" spans="2:12">
      <c r="B178" s="12"/>
      <c r="C178" s="12"/>
      <c r="D178" s="12"/>
      <c r="E178" s="12"/>
      <c r="F178" s="12"/>
      <c r="G178" s="12"/>
      <c r="H178" s="7"/>
      <c r="I178" s="7"/>
      <c r="J178" s="7"/>
      <c r="K178" s="7"/>
      <c r="L178" s="12"/>
    </row>
    <row r="179" spans="2:12">
      <c r="B179" s="12"/>
      <c r="C179" s="12"/>
      <c r="D179" s="12"/>
      <c r="E179" s="12"/>
      <c r="F179" s="12"/>
      <c r="G179" s="12"/>
      <c r="H179" s="7"/>
      <c r="I179" s="7"/>
      <c r="J179" s="7"/>
      <c r="K179" s="7"/>
      <c r="L179" s="12"/>
    </row>
    <row r="180" spans="2:12">
      <c r="B180" s="12"/>
      <c r="C180" s="12"/>
      <c r="D180" s="12"/>
      <c r="E180" s="12"/>
      <c r="F180" s="12"/>
      <c r="G180" s="12"/>
      <c r="H180" s="7"/>
      <c r="I180" s="7"/>
      <c r="J180" s="7"/>
      <c r="K180" s="7"/>
      <c r="L180" s="12"/>
    </row>
    <row r="181" spans="2:12">
      <c r="B181" s="12"/>
      <c r="C181" s="12"/>
      <c r="D181" s="12"/>
      <c r="E181" s="12"/>
      <c r="F181" s="12"/>
      <c r="G181" s="12"/>
      <c r="H181" s="7"/>
      <c r="I181" s="7"/>
      <c r="J181" s="7"/>
      <c r="K181" s="7"/>
      <c r="L181" s="12"/>
    </row>
  </sheetData>
  <mergeCells count="1">
    <mergeCell ref="B8:C8"/>
  </mergeCells>
  <pageMargins left="0.7" right="0.7" top="0.75" bottom="0.75" header="0.3" footer="0.3"/>
  <pageSetup paperSize="0" orientation="portrait" horizontalDpi="0" verticalDpi="0" copie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S181"/>
  <sheetViews>
    <sheetView workbookViewId="0">
      <selection activeCell="J11" sqref="J11"/>
    </sheetView>
  </sheetViews>
  <sheetFormatPr defaultColWidth="9.140625" defaultRowHeight="15"/>
  <cols>
    <col min="1" max="1" width="3" style="1" customWidth="1"/>
    <col min="2" max="2" width="9.140625" style="1"/>
    <col min="3" max="3" width="20.140625" style="1" bestFit="1" customWidth="1"/>
    <col min="4" max="4" width="34.42578125" style="1" bestFit="1" customWidth="1"/>
    <col min="5" max="16384" width="9.140625" style="1"/>
  </cols>
  <sheetData>
    <row r="5" spans="2:19" s="6" customFormat="1">
      <c r="B5" s="3"/>
      <c r="C5" s="3"/>
      <c r="D5" s="3"/>
      <c r="E5" s="3"/>
      <c r="F5" s="3"/>
      <c r="G5" s="3"/>
      <c r="H5" s="3"/>
      <c r="I5" s="3"/>
      <c r="J5" s="3"/>
      <c r="K5" s="3"/>
      <c r="L5" s="3"/>
      <c r="M5" s="3"/>
      <c r="N5" s="3"/>
      <c r="O5" s="3"/>
      <c r="P5" s="4"/>
      <c r="Q5" s="5"/>
      <c r="R5" s="4"/>
      <c r="S5" s="3"/>
    </row>
    <row r="6" spans="2:19" s="6" customFormat="1" ht="12.75">
      <c r="B6" s="3"/>
      <c r="C6" s="3"/>
      <c r="D6" s="3"/>
      <c r="E6" s="3"/>
      <c r="F6" s="3"/>
      <c r="G6" s="3"/>
      <c r="H6" s="3"/>
      <c r="I6" s="3"/>
      <c r="J6" s="3"/>
      <c r="K6" s="3"/>
      <c r="L6" s="3"/>
      <c r="M6" s="3"/>
      <c r="N6" s="3"/>
      <c r="O6" s="3"/>
      <c r="P6" s="7"/>
      <c r="Q6" s="7"/>
      <c r="R6" s="7"/>
      <c r="S6" s="3"/>
    </row>
    <row r="7" spans="2:19" s="6" customFormat="1" ht="12.75">
      <c r="B7" s="3"/>
      <c r="C7" s="3"/>
      <c r="D7" s="3"/>
      <c r="E7" s="3"/>
      <c r="F7" s="3"/>
      <c r="G7" s="3"/>
      <c r="H7" s="3"/>
      <c r="I7" s="3"/>
      <c r="J7" s="3"/>
      <c r="K7" s="3"/>
      <c r="L7" s="3"/>
      <c r="M7" s="3"/>
      <c r="N7" s="3"/>
      <c r="O7" s="3"/>
      <c r="P7" s="7"/>
      <c r="Q7" s="7"/>
      <c r="R7" s="7"/>
      <c r="S7" s="3"/>
    </row>
    <row r="8" spans="2:19" s="6" customFormat="1" ht="12.75">
      <c r="B8" s="303"/>
      <c r="C8" s="303"/>
      <c r="D8" s="23" t="s">
        <v>57</v>
      </c>
      <c r="E8" s="7"/>
      <c r="F8" s="7"/>
      <c r="G8" s="7"/>
      <c r="H8" s="7"/>
      <c r="I8" s="7"/>
      <c r="J8" s="7"/>
      <c r="K8" s="7"/>
      <c r="L8" s="7"/>
      <c r="M8" s="7"/>
      <c r="N8" s="7"/>
      <c r="O8" s="7"/>
      <c r="P8" s="7"/>
      <c r="Q8" s="7"/>
      <c r="R8" s="7"/>
      <c r="S8" s="3"/>
    </row>
    <row r="9" spans="2:19" s="6" customFormat="1" ht="40.5" customHeight="1">
      <c r="B9" s="14" t="str">
        <f>türkçe!B9</f>
        <v>1. HAFTA</v>
      </c>
      <c r="C9" s="14" t="str">
        <f>türkçe!C9</f>
        <v>31/Ağu/2020-04/Eyl/2020</v>
      </c>
      <c r="D9" s="28"/>
      <c r="E9" s="7"/>
      <c r="F9" s="7"/>
      <c r="G9" s="7"/>
      <c r="H9" s="7"/>
      <c r="I9" s="7"/>
      <c r="J9" s="7"/>
      <c r="K9" s="7"/>
      <c r="L9" s="7"/>
      <c r="M9" s="7"/>
      <c r="N9" s="7"/>
      <c r="O9" s="7"/>
      <c r="P9" s="7"/>
      <c r="Q9" s="7"/>
      <c r="R9" s="7"/>
      <c r="S9" s="3"/>
    </row>
    <row r="10" spans="2:19" s="6" customFormat="1" ht="40.5" customHeight="1">
      <c r="B10" s="14" t="str">
        <f>türkçe!B10</f>
        <v>2. HAFTA</v>
      </c>
      <c r="C10" s="14" t="str">
        <f>türkçe!C10</f>
        <v>07/Eyl/2020-11/Eyl/2020</v>
      </c>
      <c r="D10" s="28"/>
      <c r="E10" s="7"/>
      <c r="F10" s="7"/>
      <c r="G10" s="7"/>
      <c r="H10" s="7"/>
      <c r="I10" s="7"/>
      <c r="J10" s="7"/>
      <c r="K10" s="7"/>
      <c r="L10" s="7"/>
      <c r="M10" s="7"/>
      <c r="N10" s="7"/>
      <c r="O10" s="7"/>
      <c r="P10" s="7"/>
      <c r="Q10" s="7"/>
      <c r="R10" s="7"/>
      <c r="S10" s="3"/>
    </row>
    <row r="11" spans="2:19" ht="40.5" customHeight="1">
      <c r="B11" s="14" t="str">
        <f>türkçe!B11</f>
        <v>3. HAFTA</v>
      </c>
      <c r="C11" s="14" t="str">
        <f>türkçe!C11</f>
        <v>14/Eyl/2020-18/Eyl/2020</v>
      </c>
      <c r="D11" s="28"/>
      <c r="E11" s="7"/>
      <c r="F11" s="7"/>
      <c r="G11" s="7"/>
      <c r="H11" s="7"/>
      <c r="I11" s="7"/>
      <c r="J11" s="7"/>
      <c r="K11" s="7"/>
      <c r="L11" s="7"/>
      <c r="M11" s="7"/>
      <c r="N11" s="7"/>
      <c r="O11" s="7"/>
      <c r="P11" s="7"/>
      <c r="Q11" s="7"/>
      <c r="R11" s="7"/>
      <c r="S11" s="12"/>
    </row>
    <row r="12" spans="2:19" ht="40.5" customHeight="1">
      <c r="B12" s="14" t="str">
        <f>türkçe!B12</f>
        <v>4. HAFTA</v>
      </c>
      <c r="C12" s="14" t="str">
        <f>türkçe!C12</f>
        <v>21/Eyl/2020-25/Eyl/2020</v>
      </c>
      <c r="D12" s="121"/>
      <c r="E12" s="7"/>
      <c r="F12" s="7"/>
      <c r="G12" s="7"/>
      <c r="H12" s="7"/>
      <c r="I12" s="7"/>
      <c r="J12" s="7"/>
      <c r="K12" s="7"/>
      <c r="L12" s="7"/>
      <c r="M12" s="7"/>
      <c r="N12" s="7"/>
      <c r="O12" s="7"/>
      <c r="P12" s="7"/>
      <c r="Q12" s="7"/>
      <c r="R12" s="7"/>
      <c r="S12" s="12"/>
    </row>
    <row r="13" spans="2:19" ht="40.5" customHeight="1">
      <c r="B13" s="14" t="str">
        <f>türkçe!B13</f>
        <v>5. HAFTA</v>
      </c>
      <c r="C13" s="14" t="str">
        <f>türkçe!C13</f>
        <v>28/Eyl/2020-02/Eki/2020</v>
      </c>
      <c r="D13" s="121"/>
      <c r="E13" s="7"/>
      <c r="F13" s="7"/>
      <c r="G13" s="7"/>
      <c r="H13" s="7"/>
      <c r="I13" s="7"/>
      <c r="J13" s="7"/>
      <c r="K13" s="7"/>
      <c r="L13" s="7"/>
      <c r="M13" s="7"/>
      <c r="N13" s="7"/>
      <c r="O13" s="7"/>
      <c r="P13" s="7"/>
      <c r="Q13" s="7"/>
      <c r="R13" s="7"/>
      <c r="S13" s="12"/>
    </row>
    <row r="14" spans="2:19" ht="40.5" customHeight="1">
      <c r="B14" s="14" t="str">
        <f>türkçe!B14</f>
        <v>6. HAFTA</v>
      </c>
      <c r="C14" s="14" t="str">
        <f>türkçe!C14</f>
        <v>05/Eki/2020-09/Eki/2020</v>
      </c>
      <c r="D14" s="121"/>
      <c r="E14" s="7"/>
      <c r="F14" s="7"/>
      <c r="G14" s="7"/>
      <c r="H14" s="7"/>
      <c r="I14" s="7"/>
      <c r="J14" s="7"/>
      <c r="K14" s="7"/>
      <c r="L14" s="7"/>
      <c r="M14" s="7"/>
      <c r="N14" s="7"/>
      <c r="O14" s="7"/>
      <c r="P14" s="7"/>
      <c r="Q14" s="7"/>
      <c r="R14" s="7"/>
      <c r="S14" s="12"/>
    </row>
    <row r="15" spans="2:19" ht="40.5" customHeight="1">
      <c r="B15" s="14" t="str">
        <f>türkçe!B15</f>
        <v>7. HAFTA</v>
      </c>
      <c r="C15" s="14" t="str">
        <f>türkçe!C15</f>
        <v>12/Eki/2020-16/Eki/2020</v>
      </c>
      <c r="D15" s="121"/>
      <c r="E15" s="7"/>
      <c r="F15" s="7"/>
      <c r="G15" s="7"/>
      <c r="H15" s="7"/>
      <c r="I15" s="7"/>
      <c r="J15" s="7"/>
      <c r="K15" s="7"/>
      <c r="L15" s="7"/>
      <c r="M15" s="7"/>
      <c r="N15" s="7"/>
      <c r="O15" s="7"/>
      <c r="P15" s="7"/>
      <c r="Q15" s="7"/>
      <c r="R15" s="7"/>
      <c r="S15" s="12"/>
    </row>
    <row r="16" spans="2:19" ht="40.5" customHeight="1">
      <c r="B16" s="14" t="str">
        <f>türkçe!B16</f>
        <v>8. HAFTA</v>
      </c>
      <c r="C16" s="14" t="str">
        <f>türkçe!C16</f>
        <v>19/Eki/2020-23/Eki/2020</v>
      </c>
      <c r="D16" s="121"/>
      <c r="E16" s="7"/>
      <c r="F16" s="7"/>
      <c r="G16" s="7"/>
      <c r="H16" s="7"/>
      <c r="I16" s="7"/>
      <c r="J16" s="7"/>
      <c r="K16" s="7"/>
      <c r="L16" s="7"/>
      <c r="M16" s="7"/>
      <c r="N16" s="7"/>
      <c r="O16" s="7"/>
      <c r="P16" s="7"/>
      <c r="Q16" s="7"/>
      <c r="R16" s="7"/>
      <c r="S16" s="12"/>
    </row>
    <row r="17" spans="2:19" ht="40.5" customHeight="1">
      <c r="B17" s="14" t="str">
        <f>türkçe!B17</f>
        <v>9. HAFTA</v>
      </c>
      <c r="C17" s="14" t="str">
        <f>türkçe!C17</f>
        <v>26/Eki/2020-30/Eki/2020</v>
      </c>
      <c r="D17" s="121"/>
      <c r="E17" s="7"/>
      <c r="F17" s="7"/>
      <c r="G17" s="7"/>
      <c r="H17" s="7"/>
      <c r="I17" s="7"/>
      <c r="J17" s="7"/>
      <c r="K17" s="7"/>
      <c r="L17" s="7"/>
      <c r="M17" s="7"/>
      <c r="N17" s="7"/>
      <c r="O17" s="7"/>
      <c r="P17" s="7"/>
      <c r="Q17" s="7"/>
      <c r="R17" s="7"/>
      <c r="S17" s="12"/>
    </row>
    <row r="18" spans="2:19" s="6" customFormat="1" ht="40.5" customHeight="1">
      <c r="B18" s="14" t="str">
        <f>türkçe!B18</f>
        <v>10. HAFTA</v>
      </c>
      <c r="C18" s="14" t="str">
        <f>türkçe!C18</f>
        <v>02/Kas/2020-06/Kas/2020</v>
      </c>
      <c r="D18" s="121"/>
      <c r="E18" s="3"/>
      <c r="F18" s="3"/>
      <c r="G18" s="3"/>
      <c r="H18" s="3"/>
      <c r="I18" s="3"/>
      <c r="J18" s="3"/>
      <c r="K18" s="3"/>
      <c r="L18" s="3"/>
      <c r="M18" s="3"/>
      <c r="N18" s="3"/>
      <c r="O18" s="3"/>
      <c r="P18" s="4"/>
      <c r="Q18" s="5"/>
      <c r="R18" s="4"/>
      <c r="S18" s="3"/>
    </row>
    <row r="19" spans="2:19" s="6" customFormat="1" ht="40.5" customHeight="1">
      <c r="B19" s="14" t="str">
        <f>türkçe!B19</f>
        <v>11. HAFTA</v>
      </c>
      <c r="C19" s="14" t="str">
        <f>türkçe!C19</f>
        <v>09/Kas/2020-13/Kas/2020</v>
      </c>
      <c r="D19" s="122"/>
      <c r="E19" s="3"/>
      <c r="F19" s="3"/>
      <c r="G19" s="3"/>
      <c r="H19" s="3"/>
      <c r="I19" s="3"/>
      <c r="J19" s="3"/>
      <c r="K19" s="3"/>
      <c r="L19" s="3"/>
      <c r="M19" s="3"/>
      <c r="N19" s="3"/>
      <c r="O19" s="3"/>
      <c r="P19" s="7"/>
      <c r="Q19" s="7"/>
      <c r="R19" s="7"/>
      <c r="S19" s="3"/>
    </row>
    <row r="20" spans="2:19" s="6" customFormat="1" ht="40.5" customHeight="1">
      <c r="B20" s="14" t="str">
        <f>türkçe!B20</f>
        <v>12. HAFTA</v>
      </c>
      <c r="C20" s="14" t="str">
        <f>türkçe!C20</f>
        <v>23/Kas/2020-27/Kas/2020</v>
      </c>
      <c r="D20" s="121"/>
      <c r="E20" s="3"/>
      <c r="F20" s="3"/>
      <c r="G20" s="3"/>
      <c r="H20" s="3"/>
      <c r="I20" s="3"/>
      <c r="J20" s="3"/>
      <c r="K20" s="3"/>
      <c r="L20" s="3"/>
      <c r="M20" s="3"/>
      <c r="N20" s="3"/>
      <c r="O20" s="3"/>
      <c r="P20" s="7"/>
      <c r="Q20" s="7"/>
      <c r="R20" s="7"/>
      <c r="S20" s="3"/>
    </row>
    <row r="21" spans="2:19" s="6" customFormat="1" ht="40.5" customHeight="1">
      <c r="B21" s="14" t="str">
        <f>türkçe!B21</f>
        <v>13. HAFTA</v>
      </c>
      <c r="C21" s="14" t="str">
        <f>türkçe!C21</f>
        <v>30/Kas/2020-04/Ara/2020</v>
      </c>
      <c r="D21" s="121"/>
      <c r="E21" s="3"/>
      <c r="F21" s="3"/>
      <c r="G21" s="3"/>
      <c r="H21" s="3"/>
      <c r="I21" s="3"/>
      <c r="J21" s="3"/>
      <c r="K21" s="3"/>
      <c r="L21" s="3"/>
      <c r="M21" s="3"/>
      <c r="N21" s="3"/>
      <c r="O21" s="3"/>
      <c r="P21" s="7"/>
      <c r="Q21" s="7"/>
      <c r="R21" s="7"/>
      <c r="S21" s="3"/>
    </row>
    <row r="22" spans="2:19" s="6" customFormat="1" ht="40.5" customHeight="1">
      <c r="B22" s="14" t="str">
        <f>türkçe!B22</f>
        <v>14. HAFTA</v>
      </c>
      <c r="C22" s="14" t="str">
        <f>türkçe!C22</f>
        <v>07/Ara/2020-11/Ara/2020</v>
      </c>
      <c r="D22" s="121"/>
      <c r="E22" s="7"/>
      <c r="F22" s="7"/>
      <c r="G22" s="7"/>
      <c r="H22" s="7"/>
      <c r="I22" s="7"/>
      <c r="J22" s="7"/>
      <c r="K22" s="7"/>
      <c r="L22" s="7"/>
      <c r="M22" s="7"/>
      <c r="N22" s="7"/>
      <c r="O22" s="7"/>
      <c r="P22" s="7"/>
      <c r="Q22" s="7"/>
      <c r="R22" s="7"/>
      <c r="S22" s="3"/>
    </row>
    <row r="23" spans="2:19" s="6" customFormat="1" ht="40.5" customHeight="1">
      <c r="B23" s="14" t="str">
        <f>türkçe!B23</f>
        <v>15. HAFTA</v>
      </c>
      <c r="C23" s="14" t="str">
        <f>türkçe!C23</f>
        <v>14/Ara/2020-18/Ara/2020</v>
      </c>
      <c r="D23" s="121"/>
      <c r="E23" s="7"/>
      <c r="F23" s="7"/>
      <c r="G23" s="7"/>
      <c r="H23" s="7"/>
      <c r="I23" s="7"/>
      <c r="J23" s="7"/>
      <c r="K23" s="7"/>
      <c r="L23" s="7"/>
      <c r="M23" s="7"/>
      <c r="N23" s="7"/>
      <c r="O23" s="7"/>
      <c r="P23" s="7"/>
      <c r="Q23" s="7"/>
      <c r="R23" s="7"/>
      <c r="S23" s="3"/>
    </row>
    <row r="24" spans="2:19" s="6" customFormat="1" ht="40.5" customHeight="1">
      <c r="B24" s="14" t="str">
        <f>türkçe!B24</f>
        <v>16. HAFTA</v>
      </c>
      <c r="C24" s="14" t="str">
        <f>türkçe!C24</f>
        <v>21/Ara/2020-25/Ara/2020</v>
      </c>
      <c r="D24" s="121"/>
      <c r="E24" s="7"/>
      <c r="F24" s="7"/>
      <c r="G24" s="7"/>
      <c r="H24" s="7"/>
      <c r="I24" s="7"/>
      <c r="J24" s="7"/>
      <c r="K24" s="7"/>
      <c r="L24" s="7"/>
      <c r="M24" s="7"/>
      <c r="N24" s="7"/>
      <c r="O24" s="7"/>
      <c r="P24" s="7"/>
      <c r="Q24" s="7"/>
      <c r="R24" s="7"/>
      <c r="S24" s="3"/>
    </row>
    <row r="25" spans="2:19" s="6" customFormat="1" ht="40.5" customHeight="1">
      <c r="B25" s="14" t="str">
        <f>türkçe!B25</f>
        <v>17. HAFTA</v>
      </c>
      <c r="C25" s="14" t="str">
        <f>türkçe!C25</f>
        <v>28/Ara/2020-01/Oca/2021</v>
      </c>
      <c r="D25" s="121"/>
      <c r="E25" s="7"/>
      <c r="F25" s="7"/>
      <c r="G25" s="7"/>
      <c r="H25" s="7"/>
      <c r="I25" s="7"/>
      <c r="J25" s="7"/>
      <c r="K25" s="7"/>
      <c r="L25" s="7"/>
      <c r="M25" s="7"/>
      <c r="N25" s="7"/>
      <c r="O25" s="7"/>
      <c r="P25" s="7"/>
      <c r="Q25" s="7"/>
      <c r="R25" s="7"/>
      <c r="S25" s="3"/>
    </row>
    <row r="26" spans="2:19" ht="40.5" customHeight="1">
      <c r="B26" s="14" t="str">
        <f>türkçe!B26</f>
        <v>18. HAFTA</v>
      </c>
      <c r="C26" s="14" t="str">
        <f>türkçe!C26</f>
        <v>04/Oca/2021-08/Oca/2021</v>
      </c>
      <c r="D26" s="121"/>
      <c r="E26" s="7"/>
      <c r="F26" s="7"/>
      <c r="G26" s="7"/>
      <c r="H26" s="7"/>
      <c r="I26" s="7"/>
      <c r="J26" s="7"/>
      <c r="K26" s="7"/>
      <c r="L26" s="7"/>
      <c r="M26" s="7"/>
      <c r="N26" s="7"/>
      <c r="O26" s="7"/>
      <c r="P26" s="7"/>
      <c r="Q26" s="7"/>
      <c r="R26" s="7"/>
      <c r="S26" s="12"/>
    </row>
    <row r="27" spans="2:19" ht="40.5" customHeight="1">
      <c r="B27" s="14" t="str">
        <f>türkçe!B27</f>
        <v>19. HAFTA</v>
      </c>
      <c r="C27" s="14" t="str">
        <f>türkçe!C27</f>
        <v>11/Oca/2021-15/Oca/2021</v>
      </c>
      <c r="D27" s="121"/>
      <c r="E27" s="7"/>
      <c r="F27" s="7"/>
      <c r="G27" s="7"/>
      <c r="H27" s="7"/>
      <c r="I27" s="7"/>
      <c r="J27" s="7"/>
      <c r="K27" s="7"/>
      <c r="L27" s="7"/>
      <c r="M27" s="7"/>
      <c r="N27" s="7"/>
      <c r="O27" s="7"/>
      <c r="P27" s="7"/>
      <c r="Q27" s="7"/>
      <c r="R27" s="7"/>
      <c r="S27" s="12"/>
    </row>
    <row r="28" spans="2:19" ht="40.5" customHeight="1">
      <c r="B28" s="14" t="str">
        <f>türkçe!B28</f>
        <v>20. HAFTA</v>
      </c>
      <c r="C28" s="14" t="str">
        <f>türkçe!C28</f>
        <v>18/Oca/2021-22/Oca/2021</v>
      </c>
      <c r="D28" s="121"/>
      <c r="E28" s="7"/>
      <c r="F28" s="7"/>
      <c r="G28" s="7"/>
      <c r="H28" s="7"/>
      <c r="I28" s="7"/>
      <c r="J28" s="7"/>
      <c r="K28" s="7"/>
      <c r="L28" s="7"/>
      <c r="M28" s="7"/>
      <c r="N28" s="7"/>
      <c r="O28" s="7"/>
      <c r="P28" s="7"/>
      <c r="Q28" s="7"/>
      <c r="R28" s="7"/>
      <c r="S28" s="12"/>
    </row>
    <row r="29" spans="2:19" ht="40.5" customHeight="1">
      <c r="B29" s="14" t="str">
        <f>türkçe!B29</f>
        <v>21. HAFTA</v>
      </c>
      <c r="C29" s="14" t="str">
        <f>türkçe!C29</f>
        <v>08/Şub/2021-12/Şub/2021</v>
      </c>
      <c r="D29" s="121"/>
      <c r="E29" s="7"/>
      <c r="F29" s="7"/>
      <c r="G29" s="7"/>
      <c r="H29" s="7"/>
      <c r="I29" s="7"/>
      <c r="J29" s="7"/>
      <c r="K29" s="7"/>
      <c r="L29" s="7"/>
      <c r="M29" s="7"/>
      <c r="N29" s="7"/>
      <c r="O29" s="7"/>
      <c r="P29" s="7"/>
      <c r="Q29" s="7"/>
      <c r="R29" s="7"/>
      <c r="S29" s="12"/>
    </row>
    <row r="30" spans="2:19" ht="40.5" customHeight="1">
      <c r="B30" s="14" t="str">
        <f>türkçe!B30</f>
        <v>22. HAFTA</v>
      </c>
      <c r="C30" s="14" t="str">
        <f>türkçe!C30</f>
        <v>15/Şub/2021-19/Şub/2021</v>
      </c>
      <c r="D30" s="121"/>
      <c r="E30" s="7"/>
      <c r="F30" s="7"/>
      <c r="G30" s="7"/>
      <c r="H30" s="7"/>
      <c r="I30" s="7"/>
      <c r="J30" s="7"/>
      <c r="K30" s="7"/>
      <c r="L30" s="7"/>
      <c r="M30" s="7"/>
      <c r="N30" s="7"/>
      <c r="O30" s="7"/>
      <c r="P30" s="7"/>
      <c r="Q30" s="7"/>
      <c r="R30" s="7"/>
      <c r="S30" s="12"/>
    </row>
    <row r="31" spans="2:19" ht="40.5" customHeight="1">
      <c r="B31" s="14" t="str">
        <f>türkçe!B31</f>
        <v>23. HAFTA</v>
      </c>
      <c r="C31" s="14" t="str">
        <f>türkçe!C31</f>
        <v>22/Şub/2021-26/Şub/2021</v>
      </c>
      <c r="D31" s="121"/>
      <c r="E31" s="7"/>
      <c r="F31" s="7"/>
      <c r="G31" s="7"/>
      <c r="H31" s="7"/>
      <c r="I31" s="7"/>
      <c r="J31" s="7"/>
      <c r="K31" s="7"/>
      <c r="L31" s="7"/>
      <c r="M31" s="7"/>
      <c r="N31" s="7"/>
      <c r="O31" s="7"/>
      <c r="P31" s="7"/>
      <c r="Q31" s="7"/>
      <c r="R31" s="7"/>
      <c r="S31" s="12"/>
    </row>
    <row r="32" spans="2:19" s="6" customFormat="1" ht="40.5" customHeight="1">
      <c r="B32" s="14" t="str">
        <f>türkçe!B32</f>
        <v>24. HAFTA</v>
      </c>
      <c r="C32" s="14" t="str">
        <f>türkçe!C32</f>
        <v>01/Mar/2021-05/Mar/2021</v>
      </c>
      <c r="D32" s="121"/>
      <c r="E32" s="3"/>
      <c r="F32" s="3"/>
      <c r="G32" s="3"/>
      <c r="H32" s="3"/>
      <c r="I32" s="3"/>
      <c r="J32" s="3"/>
      <c r="K32" s="3"/>
      <c r="L32" s="3"/>
      <c r="M32" s="3"/>
      <c r="N32" s="3"/>
      <c r="O32" s="3"/>
      <c r="P32" s="4"/>
      <c r="Q32" s="5"/>
      <c r="R32" s="4"/>
      <c r="S32" s="3"/>
    </row>
    <row r="33" spans="2:19" s="6" customFormat="1" ht="40.5" customHeight="1">
      <c r="B33" s="14" t="str">
        <f>türkçe!B33</f>
        <v>25. HAFTA</v>
      </c>
      <c r="C33" s="14" t="str">
        <f>türkçe!C33</f>
        <v>08/Mar/2021-12/Mar/2021</v>
      </c>
      <c r="D33" s="121"/>
      <c r="E33" s="3"/>
      <c r="F33" s="3"/>
      <c r="G33" s="3"/>
      <c r="H33" s="3"/>
      <c r="I33" s="3"/>
      <c r="J33" s="3"/>
      <c r="K33" s="3"/>
      <c r="L33" s="3"/>
      <c r="M33" s="3"/>
      <c r="N33" s="3"/>
      <c r="O33" s="3"/>
      <c r="P33" s="7"/>
      <c r="Q33" s="7"/>
      <c r="R33" s="7"/>
      <c r="S33" s="3"/>
    </row>
    <row r="34" spans="2:19" s="6" customFormat="1" ht="40.5" customHeight="1">
      <c r="B34" s="14" t="str">
        <f>türkçe!B34</f>
        <v>26. HAFTA</v>
      </c>
      <c r="C34" s="14" t="str">
        <f>türkçe!C34</f>
        <v>15/Mar/2021-19/Mar/2021</v>
      </c>
      <c r="D34" s="121"/>
      <c r="E34" s="3"/>
      <c r="F34" s="3"/>
      <c r="G34" s="3"/>
      <c r="H34" s="3"/>
      <c r="I34" s="3"/>
      <c r="J34" s="3"/>
      <c r="K34" s="3"/>
      <c r="L34" s="3"/>
      <c r="M34" s="3"/>
      <c r="N34" s="3"/>
      <c r="O34" s="3"/>
      <c r="P34" s="7"/>
      <c r="Q34" s="7"/>
      <c r="R34" s="7"/>
      <c r="S34" s="3"/>
    </row>
    <row r="35" spans="2:19" s="6" customFormat="1" ht="40.5" customHeight="1">
      <c r="B35" s="14" t="str">
        <f>türkçe!B35</f>
        <v>27. HAFTA</v>
      </c>
      <c r="C35" s="14" t="str">
        <f>türkçe!C35</f>
        <v>22/Mar/2021-26/Mar/2021</v>
      </c>
      <c r="D35" s="121"/>
      <c r="E35" s="3"/>
      <c r="F35" s="3"/>
      <c r="G35" s="3"/>
      <c r="H35" s="3"/>
      <c r="I35" s="3"/>
      <c r="J35" s="3"/>
      <c r="K35" s="3"/>
      <c r="L35" s="3"/>
      <c r="M35" s="3"/>
      <c r="N35" s="3"/>
      <c r="O35" s="3"/>
      <c r="P35" s="7"/>
      <c r="Q35" s="7"/>
      <c r="R35" s="7"/>
      <c r="S35" s="3"/>
    </row>
    <row r="36" spans="2:19" s="6" customFormat="1" ht="40.5" customHeight="1">
      <c r="B36" s="14" t="str">
        <f>türkçe!B36</f>
        <v>28. HAFTA</v>
      </c>
      <c r="C36" s="14" t="str">
        <f>türkçe!C36</f>
        <v>29/Mar/2021-02/Nis/2021</v>
      </c>
      <c r="D36" s="121"/>
      <c r="E36" s="7"/>
      <c r="F36" s="7"/>
      <c r="G36" s="7"/>
      <c r="H36" s="7"/>
      <c r="I36" s="7"/>
      <c r="J36" s="7"/>
      <c r="K36" s="7"/>
      <c r="L36" s="7"/>
      <c r="M36" s="7"/>
      <c r="N36" s="7"/>
      <c r="O36" s="7"/>
      <c r="P36" s="7"/>
      <c r="Q36" s="7"/>
      <c r="R36" s="7"/>
      <c r="S36" s="3"/>
    </row>
    <row r="37" spans="2:19" s="6" customFormat="1" ht="40.5" customHeight="1">
      <c r="B37" s="14" t="str">
        <f>türkçe!B37</f>
        <v>29. HAFTA</v>
      </c>
      <c r="C37" s="14" t="str">
        <f>türkçe!C37</f>
        <v>05/Nis/2021-09/Nis/2021</v>
      </c>
      <c r="D37" s="121"/>
      <c r="E37" s="7"/>
      <c r="F37" s="7"/>
      <c r="G37" s="7"/>
      <c r="H37" s="7"/>
      <c r="I37" s="7"/>
      <c r="J37" s="7"/>
      <c r="K37" s="7"/>
      <c r="L37" s="7"/>
      <c r="M37" s="7"/>
      <c r="N37" s="7"/>
      <c r="O37" s="7"/>
      <c r="P37" s="7"/>
      <c r="Q37" s="7"/>
      <c r="R37" s="7"/>
      <c r="S37" s="3"/>
    </row>
    <row r="38" spans="2:19" s="6" customFormat="1" ht="40.5" customHeight="1">
      <c r="B38" s="14" t="str">
        <f>türkçe!B38</f>
        <v>30. HAFTA</v>
      </c>
      <c r="C38" s="14" t="str">
        <f>türkçe!C38</f>
        <v>19/Nis/2021-23/Nis/2021</v>
      </c>
      <c r="D38" s="121"/>
      <c r="E38" s="7"/>
      <c r="F38" s="7"/>
      <c r="G38" s="7"/>
      <c r="H38" s="7"/>
      <c r="I38" s="7"/>
      <c r="J38" s="7"/>
      <c r="K38" s="7"/>
      <c r="L38" s="7"/>
      <c r="M38" s="7"/>
      <c r="N38" s="7"/>
      <c r="O38" s="7"/>
      <c r="P38" s="7"/>
      <c r="Q38" s="7"/>
      <c r="R38" s="7"/>
      <c r="S38" s="3"/>
    </row>
    <row r="39" spans="2:19" s="6" customFormat="1" ht="40.5" customHeight="1">
      <c r="B39" s="14" t="str">
        <f>türkçe!B39</f>
        <v>31. HAFTA</v>
      </c>
      <c r="C39" s="14" t="str">
        <f>türkçe!C39</f>
        <v>26/Nis/2021-30/Nis/2021</v>
      </c>
      <c r="D39" s="121"/>
      <c r="E39" s="7"/>
      <c r="F39" s="7"/>
      <c r="G39" s="7"/>
      <c r="H39" s="7"/>
      <c r="I39" s="7"/>
      <c r="J39" s="7"/>
      <c r="K39" s="7"/>
      <c r="L39" s="7"/>
      <c r="M39" s="7"/>
      <c r="N39" s="7"/>
      <c r="O39" s="7"/>
      <c r="P39" s="7"/>
      <c r="Q39" s="7"/>
      <c r="R39" s="7"/>
      <c r="S39" s="3"/>
    </row>
    <row r="40" spans="2:19" ht="40.5" customHeight="1">
      <c r="B40" s="14" t="str">
        <f>türkçe!B40</f>
        <v>32. HAFTA</v>
      </c>
      <c r="C40" s="14" t="str">
        <f>türkçe!C40</f>
        <v>03/May/2021-07/May/2021</v>
      </c>
      <c r="D40" s="121"/>
      <c r="E40" s="7"/>
      <c r="F40" s="7"/>
      <c r="G40" s="7"/>
      <c r="H40" s="7"/>
      <c r="I40" s="7"/>
      <c r="J40" s="7"/>
      <c r="K40" s="7"/>
      <c r="L40" s="7"/>
      <c r="M40" s="7"/>
      <c r="N40" s="7"/>
      <c r="O40" s="7"/>
      <c r="P40" s="7"/>
      <c r="Q40" s="7"/>
      <c r="R40" s="7"/>
      <c r="S40" s="12"/>
    </row>
    <row r="41" spans="2:19" ht="40.5" customHeight="1">
      <c r="B41" s="14" t="str">
        <f>türkçe!B41</f>
        <v>33. HAFTA</v>
      </c>
      <c r="C41" s="14" t="str">
        <f>türkçe!C41</f>
        <v>10/May/2021-14/May/2021</v>
      </c>
      <c r="D41" s="121"/>
      <c r="E41" s="7"/>
      <c r="F41" s="7"/>
      <c r="G41" s="7"/>
      <c r="H41" s="7"/>
      <c r="I41" s="7"/>
      <c r="J41" s="7"/>
      <c r="K41" s="7"/>
      <c r="L41" s="7"/>
      <c r="M41" s="7"/>
      <c r="N41" s="7"/>
      <c r="O41" s="7"/>
      <c r="P41" s="7"/>
      <c r="Q41" s="7"/>
      <c r="R41" s="7"/>
      <c r="S41" s="12"/>
    </row>
    <row r="42" spans="2:19" ht="40.5" customHeight="1">
      <c r="B42" s="14" t="str">
        <f>türkçe!B42</f>
        <v>34. HAFTA</v>
      </c>
      <c r="C42" s="14" t="str">
        <f>türkçe!C42</f>
        <v>17/May/2021-21/May/2021</v>
      </c>
      <c r="D42" s="121"/>
      <c r="E42" s="7"/>
      <c r="F42" s="7"/>
      <c r="G42" s="7"/>
      <c r="H42" s="7"/>
      <c r="I42" s="7"/>
      <c r="J42" s="7"/>
      <c r="K42" s="7"/>
      <c r="L42" s="7"/>
      <c r="M42" s="7"/>
      <c r="N42" s="7"/>
      <c r="O42" s="7"/>
      <c r="P42" s="7"/>
      <c r="Q42" s="7"/>
      <c r="R42" s="7"/>
      <c r="S42" s="12"/>
    </row>
    <row r="43" spans="2:19" ht="40.5" customHeight="1">
      <c r="B43" s="14" t="str">
        <f>türkçe!B43</f>
        <v>35. HAFTA</v>
      </c>
      <c r="C43" s="14" t="str">
        <f>türkçe!C43</f>
        <v>24/May/2021-28/May/2021</v>
      </c>
      <c r="D43" s="121"/>
      <c r="E43" s="7"/>
      <c r="F43" s="7"/>
      <c r="G43" s="7"/>
      <c r="H43" s="7"/>
      <c r="I43" s="7"/>
      <c r="J43" s="7"/>
      <c r="K43" s="7"/>
      <c r="L43" s="7"/>
      <c r="M43" s="7"/>
      <c r="N43" s="7"/>
      <c r="O43" s="7"/>
      <c r="P43" s="7"/>
      <c r="Q43" s="7"/>
      <c r="R43" s="7"/>
      <c r="S43" s="12"/>
    </row>
    <row r="44" spans="2:19" ht="40.5" customHeight="1">
      <c r="B44" s="14" t="str">
        <f>türkçe!B44</f>
        <v>36. HAFTA</v>
      </c>
      <c r="C44" s="14" t="str">
        <f>türkçe!C44</f>
        <v>31/May/2021-04/Haz/2021</v>
      </c>
      <c r="D44" s="121"/>
      <c r="E44" s="7"/>
      <c r="F44" s="7"/>
      <c r="G44" s="7"/>
      <c r="H44" s="7"/>
      <c r="I44" s="7"/>
      <c r="J44" s="7"/>
      <c r="K44" s="7"/>
      <c r="L44" s="7"/>
      <c r="M44" s="7"/>
      <c r="N44" s="7"/>
      <c r="O44" s="7"/>
      <c r="P44" s="7"/>
      <c r="Q44" s="7"/>
      <c r="R44" s="7"/>
      <c r="S44" s="12"/>
    </row>
    <row r="45" spans="2:19" s="6" customFormat="1" ht="40.5" customHeight="1">
      <c r="B45" s="14" t="str">
        <f>türkçe!B45</f>
        <v>37. HAFTA</v>
      </c>
      <c r="C45" s="14" t="str">
        <f>türkçe!C45</f>
        <v>07/Haz/2021-11/Haz/2021</v>
      </c>
      <c r="D45" s="121"/>
      <c r="E45" s="3"/>
      <c r="F45" s="3"/>
      <c r="G45" s="3"/>
      <c r="H45" s="3"/>
      <c r="I45" s="3"/>
      <c r="J45" s="3"/>
      <c r="K45" s="3"/>
      <c r="L45" s="3"/>
      <c r="M45" s="3"/>
      <c r="N45" s="3"/>
      <c r="O45" s="3"/>
      <c r="P45" s="4"/>
      <c r="Q45" s="5"/>
      <c r="R45" s="4"/>
      <c r="S45" s="3"/>
    </row>
    <row r="46" spans="2:19" s="6" customFormat="1" ht="40.5" customHeight="1">
      <c r="B46" s="14" t="str">
        <f>türkçe!B46</f>
        <v>38. HAFTA</v>
      </c>
      <c r="C46" s="14" t="str">
        <f>türkçe!C46</f>
        <v>14/Haz/2021-18/Haz/2021</v>
      </c>
      <c r="D46" s="121"/>
      <c r="E46" s="3"/>
      <c r="F46" s="3"/>
      <c r="G46" s="3"/>
      <c r="H46" s="3"/>
      <c r="I46" s="3"/>
      <c r="J46" s="3"/>
      <c r="K46" s="3"/>
      <c r="L46" s="3"/>
      <c r="M46" s="3"/>
      <c r="N46" s="3"/>
      <c r="O46" s="3"/>
      <c r="P46" s="7"/>
      <c r="Q46" s="7"/>
      <c r="R46" s="7"/>
      <c r="S46" s="3"/>
    </row>
    <row r="47" spans="2:19" s="6" customFormat="1" ht="12.75">
      <c r="B47" s="7"/>
      <c r="C47" s="7"/>
      <c r="D47" s="7"/>
      <c r="E47" s="7"/>
      <c r="F47" s="7"/>
      <c r="G47" s="7"/>
      <c r="H47" s="7"/>
      <c r="I47" s="7"/>
      <c r="J47" s="7"/>
      <c r="K47" s="7"/>
      <c r="L47" s="7"/>
      <c r="M47" s="7"/>
      <c r="N47" s="7"/>
      <c r="O47" s="7"/>
      <c r="P47" s="7"/>
      <c r="Q47" s="7"/>
      <c r="R47" s="7"/>
      <c r="S47" s="3"/>
    </row>
    <row r="48" spans="2:19" s="6" customFormat="1" ht="12.75">
      <c r="B48" s="7"/>
      <c r="C48" s="7"/>
      <c r="D48" s="7"/>
      <c r="E48" s="7"/>
      <c r="F48" s="7"/>
      <c r="G48" s="7"/>
      <c r="H48" s="7"/>
      <c r="I48" s="7"/>
      <c r="J48" s="7"/>
      <c r="K48" s="7"/>
      <c r="L48" s="7"/>
      <c r="M48" s="7"/>
      <c r="N48" s="7"/>
      <c r="O48" s="7"/>
      <c r="P48" s="7"/>
      <c r="Q48" s="7"/>
      <c r="R48" s="7"/>
      <c r="S48" s="3"/>
    </row>
    <row r="49" spans="2:19">
      <c r="B49" s="7"/>
      <c r="C49" s="7"/>
      <c r="D49" s="7"/>
      <c r="E49" s="7"/>
      <c r="F49" s="7"/>
      <c r="G49" s="7"/>
      <c r="H49" s="7"/>
      <c r="I49" s="7"/>
      <c r="J49" s="7"/>
      <c r="K49" s="7"/>
      <c r="L49" s="7"/>
      <c r="M49" s="7"/>
      <c r="N49" s="7"/>
      <c r="O49" s="7"/>
      <c r="P49" s="7"/>
      <c r="Q49" s="7"/>
      <c r="R49" s="7"/>
      <c r="S49" s="12"/>
    </row>
    <row r="50" spans="2:19">
      <c r="B50" s="7"/>
      <c r="C50" s="7"/>
      <c r="D50" s="7"/>
      <c r="E50" s="7"/>
      <c r="F50" s="7"/>
      <c r="G50" s="7"/>
      <c r="H50" s="7"/>
      <c r="I50" s="7"/>
      <c r="J50" s="7"/>
      <c r="K50" s="7"/>
      <c r="L50" s="7"/>
      <c r="M50" s="7"/>
      <c r="N50" s="7"/>
      <c r="O50" s="7"/>
      <c r="P50" s="7"/>
      <c r="Q50" s="7"/>
      <c r="R50" s="7"/>
      <c r="S50" s="12"/>
    </row>
    <row r="51" spans="2:19">
      <c r="B51" s="7"/>
      <c r="C51" s="7"/>
      <c r="D51" s="7"/>
      <c r="E51" s="7"/>
      <c r="F51" s="7"/>
      <c r="G51" s="7"/>
      <c r="H51" s="7"/>
      <c r="I51" s="7"/>
      <c r="J51" s="7"/>
      <c r="K51" s="7"/>
      <c r="L51" s="7"/>
      <c r="M51" s="7"/>
      <c r="N51" s="7"/>
      <c r="O51" s="7"/>
      <c r="P51" s="7"/>
      <c r="Q51" s="7"/>
      <c r="R51" s="7"/>
      <c r="S51" s="12"/>
    </row>
    <row r="52" spans="2:19">
      <c r="B52" s="7"/>
      <c r="C52" s="7"/>
      <c r="D52" s="7"/>
      <c r="E52" s="7"/>
      <c r="F52" s="7"/>
      <c r="G52" s="7"/>
      <c r="H52" s="7"/>
      <c r="I52" s="7"/>
      <c r="J52" s="7"/>
      <c r="K52" s="7"/>
      <c r="L52" s="7"/>
      <c r="M52" s="7"/>
      <c r="N52" s="7"/>
      <c r="O52" s="7"/>
      <c r="P52" s="7"/>
      <c r="Q52" s="7"/>
      <c r="R52" s="7"/>
      <c r="S52" s="12"/>
    </row>
    <row r="53" spans="2:19">
      <c r="B53" s="7"/>
      <c r="C53" s="7"/>
      <c r="D53" s="7"/>
      <c r="E53" s="7"/>
      <c r="F53" s="7"/>
      <c r="G53" s="7"/>
      <c r="H53" s="7"/>
      <c r="I53" s="7"/>
      <c r="J53" s="7"/>
      <c r="K53" s="7"/>
      <c r="L53" s="7"/>
      <c r="M53" s="7"/>
      <c r="N53" s="7"/>
      <c r="O53" s="7"/>
      <c r="P53" s="7"/>
      <c r="Q53" s="7"/>
      <c r="R53" s="7"/>
      <c r="S53" s="12"/>
    </row>
    <row r="54" spans="2:19">
      <c r="B54" s="7"/>
      <c r="C54" s="7"/>
      <c r="D54" s="7"/>
      <c r="E54" s="7"/>
      <c r="F54" s="7"/>
      <c r="G54" s="7"/>
      <c r="H54" s="7"/>
      <c r="I54" s="7"/>
      <c r="J54" s="7"/>
      <c r="K54" s="7"/>
      <c r="L54" s="7"/>
      <c r="M54" s="7"/>
      <c r="N54" s="7"/>
      <c r="O54" s="7"/>
      <c r="P54" s="7"/>
      <c r="Q54" s="7"/>
      <c r="R54" s="7"/>
      <c r="S54" s="12"/>
    </row>
    <row r="55" spans="2:19">
      <c r="B55" s="7"/>
      <c r="C55" s="7"/>
      <c r="D55" s="7"/>
      <c r="E55" s="7"/>
      <c r="F55" s="7"/>
      <c r="G55" s="7"/>
      <c r="H55" s="7"/>
      <c r="I55" s="7"/>
      <c r="J55" s="7"/>
      <c r="K55" s="7"/>
      <c r="L55" s="7"/>
      <c r="M55" s="7"/>
      <c r="N55" s="7"/>
      <c r="O55" s="7"/>
      <c r="P55" s="7"/>
      <c r="Q55" s="7"/>
      <c r="R55" s="7"/>
      <c r="S55" s="12"/>
    </row>
    <row r="56" spans="2:19" s="6" customFormat="1">
      <c r="B56" s="3"/>
      <c r="C56" s="3"/>
      <c r="D56" s="3"/>
      <c r="E56" s="3"/>
      <c r="F56" s="3"/>
      <c r="G56" s="3"/>
      <c r="H56" s="3"/>
      <c r="I56" s="3"/>
      <c r="J56" s="3"/>
      <c r="K56" s="3"/>
      <c r="L56" s="3"/>
      <c r="M56" s="3"/>
      <c r="N56" s="3"/>
      <c r="O56" s="3"/>
      <c r="P56" s="4"/>
      <c r="Q56" s="5"/>
      <c r="R56" s="4"/>
      <c r="S56" s="3"/>
    </row>
    <row r="57" spans="2:19" s="6" customFormat="1" ht="12.75">
      <c r="B57" s="3"/>
      <c r="C57" s="3"/>
      <c r="D57" s="3"/>
      <c r="E57" s="3"/>
      <c r="F57" s="3"/>
      <c r="G57" s="3"/>
      <c r="H57" s="3"/>
      <c r="I57" s="3"/>
      <c r="J57" s="3"/>
      <c r="K57" s="3"/>
      <c r="L57" s="3"/>
      <c r="M57" s="3"/>
      <c r="N57" s="3"/>
      <c r="O57" s="3"/>
      <c r="P57" s="7"/>
      <c r="Q57" s="7"/>
      <c r="R57" s="7"/>
      <c r="S57" s="3"/>
    </row>
    <row r="58" spans="2:19" s="6" customFormat="1" ht="12.75">
      <c r="B58" s="3"/>
      <c r="C58" s="3"/>
      <c r="D58" s="3"/>
      <c r="E58" s="3"/>
      <c r="F58" s="3"/>
      <c r="G58" s="3"/>
      <c r="H58" s="3"/>
      <c r="I58" s="3"/>
      <c r="J58" s="3"/>
      <c r="K58" s="3"/>
      <c r="L58" s="3"/>
      <c r="M58" s="3"/>
      <c r="N58" s="3"/>
      <c r="O58" s="3"/>
      <c r="P58" s="7"/>
      <c r="Q58" s="7"/>
      <c r="R58" s="7"/>
      <c r="S58" s="3"/>
    </row>
    <row r="59" spans="2:19" s="6" customFormat="1" ht="12.75">
      <c r="B59" s="3"/>
      <c r="C59" s="3"/>
      <c r="D59" s="3"/>
      <c r="E59" s="3"/>
      <c r="F59" s="3"/>
      <c r="G59" s="3"/>
      <c r="H59" s="3"/>
      <c r="I59" s="3"/>
      <c r="J59" s="3"/>
      <c r="K59" s="3"/>
      <c r="L59" s="3"/>
      <c r="M59" s="3"/>
      <c r="N59" s="3"/>
      <c r="O59" s="3"/>
      <c r="P59" s="7"/>
      <c r="Q59" s="7"/>
      <c r="R59" s="7"/>
      <c r="S59" s="3"/>
    </row>
    <row r="60" spans="2:19" s="6" customFormat="1" ht="12.75" customHeight="1">
      <c r="B60" s="7"/>
      <c r="C60" s="7"/>
      <c r="D60" s="7"/>
      <c r="E60" s="7"/>
      <c r="F60" s="7"/>
      <c r="G60" s="7"/>
      <c r="H60" s="7"/>
      <c r="I60" s="7"/>
      <c r="J60" s="7"/>
      <c r="K60" s="7"/>
      <c r="L60" s="7"/>
      <c r="M60" s="7"/>
      <c r="N60" s="7"/>
      <c r="O60" s="7"/>
      <c r="P60" s="7"/>
      <c r="Q60" s="7"/>
      <c r="R60" s="7"/>
      <c r="S60" s="3"/>
    </row>
    <row r="61" spans="2:19" s="6" customFormat="1" ht="12.75">
      <c r="B61" s="7"/>
      <c r="C61" s="7"/>
      <c r="D61" s="7"/>
      <c r="E61" s="7"/>
      <c r="F61" s="7"/>
      <c r="G61" s="7"/>
      <c r="H61" s="7"/>
      <c r="I61" s="7"/>
      <c r="J61" s="7"/>
      <c r="K61" s="7"/>
      <c r="L61" s="7"/>
      <c r="M61" s="7"/>
      <c r="N61" s="7"/>
      <c r="O61" s="7"/>
      <c r="P61" s="7"/>
      <c r="Q61" s="7"/>
      <c r="R61" s="7"/>
      <c r="S61" s="3"/>
    </row>
    <row r="62" spans="2:19" s="6" customFormat="1" ht="12.75">
      <c r="B62" s="7"/>
      <c r="C62" s="7"/>
      <c r="D62" s="7"/>
      <c r="E62" s="7"/>
      <c r="F62" s="7"/>
      <c r="G62" s="7"/>
      <c r="H62" s="7"/>
      <c r="I62" s="7"/>
      <c r="J62" s="7"/>
      <c r="K62" s="7"/>
      <c r="L62" s="7"/>
      <c r="M62" s="7"/>
      <c r="N62" s="7"/>
      <c r="O62" s="7"/>
      <c r="P62" s="7"/>
      <c r="Q62" s="7"/>
      <c r="R62" s="7"/>
      <c r="S62" s="3"/>
    </row>
    <row r="63" spans="2:19" s="6" customFormat="1" ht="12.75">
      <c r="B63" s="7"/>
      <c r="C63" s="7"/>
      <c r="D63" s="7"/>
      <c r="E63" s="7"/>
      <c r="F63" s="7"/>
      <c r="G63" s="7"/>
      <c r="H63" s="7"/>
      <c r="I63" s="7"/>
      <c r="J63" s="7"/>
      <c r="K63" s="7"/>
      <c r="L63" s="7"/>
      <c r="M63" s="7"/>
      <c r="N63" s="7"/>
      <c r="O63" s="7"/>
      <c r="P63" s="7"/>
      <c r="Q63" s="7"/>
      <c r="R63" s="7"/>
      <c r="S63" s="3"/>
    </row>
    <row r="64" spans="2:19">
      <c r="B64" s="7"/>
      <c r="C64" s="7"/>
      <c r="D64" s="7"/>
      <c r="E64" s="7"/>
      <c r="F64" s="7"/>
      <c r="G64" s="7"/>
      <c r="H64" s="7"/>
      <c r="I64" s="7"/>
      <c r="J64" s="7"/>
      <c r="K64" s="7"/>
      <c r="L64" s="7"/>
      <c r="M64" s="7"/>
      <c r="N64" s="7"/>
      <c r="O64" s="7"/>
      <c r="P64" s="7"/>
      <c r="Q64" s="7"/>
      <c r="R64" s="7"/>
      <c r="S64" s="12"/>
    </row>
    <row r="65" spans="2:19">
      <c r="B65" s="7"/>
      <c r="C65" s="7"/>
      <c r="D65" s="7"/>
      <c r="E65" s="7"/>
      <c r="F65" s="7"/>
      <c r="G65" s="7"/>
      <c r="H65" s="7"/>
      <c r="I65" s="7"/>
      <c r="J65" s="7"/>
      <c r="K65" s="7"/>
      <c r="L65" s="7"/>
      <c r="M65" s="7"/>
      <c r="N65" s="7"/>
      <c r="O65" s="7"/>
      <c r="P65" s="7"/>
      <c r="Q65" s="7"/>
      <c r="R65" s="7"/>
      <c r="S65" s="12"/>
    </row>
    <row r="66" spans="2:19">
      <c r="B66" s="7"/>
      <c r="C66" s="7"/>
      <c r="D66" s="7"/>
      <c r="E66" s="7"/>
      <c r="F66" s="7"/>
      <c r="G66" s="7"/>
      <c r="H66" s="7"/>
      <c r="I66" s="7"/>
      <c r="J66" s="7"/>
      <c r="K66" s="7"/>
      <c r="L66" s="7"/>
      <c r="M66" s="7"/>
      <c r="N66" s="7"/>
      <c r="O66" s="7"/>
      <c r="P66" s="7"/>
      <c r="Q66" s="7"/>
      <c r="R66" s="7"/>
      <c r="S66" s="12"/>
    </row>
    <row r="67" spans="2:19">
      <c r="B67" s="7"/>
      <c r="C67" s="7"/>
      <c r="D67" s="7"/>
      <c r="E67" s="7"/>
      <c r="F67" s="7"/>
      <c r="G67" s="7"/>
      <c r="H67" s="7"/>
      <c r="I67" s="7"/>
      <c r="J67" s="7"/>
      <c r="K67" s="7"/>
      <c r="L67" s="7"/>
      <c r="M67" s="7"/>
      <c r="N67" s="7"/>
      <c r="O67" s="7"/>
      <c r="P67" s="7"/>
      <c r="Q67" s="7"/>
      <c r="R67" s="7"/>
      <c r="S67" s="12"/>
    </row>
    <row r="68" spans="2:19">
      <c r="B68" s="7"/>
      <c r="C68" s="7"/>
      <c r="D68" s="7"/>
      <c r="E68" s="7"/>
      <c r="F68" s="7"/>
      <c r="G68" s="7"/>
      <c r="H68" s="7"/>
      <c r="I68" s="7"/>
      <c r="J68" s="7"/>
      <c r="K68" s="7"/>
      <c r="L68" s="7"/>
      <c r="M68" s="7"/>
      <c r="N68" s="7"/>
      <c r="O68" s="7"/>
      <c r="P68" s="7"/>
      <c r="Q68" s="7"/>
      <c r="R68" s="7"/>
      <c r="S68" s="12"/>
    </row>
    <row r="69" spans="2:19">
      <c r="B69" s="7"/>
      <c r="C69" s="7"/>
      <c r="D69" s="7"/>
      <c r="E69" s="7"/>
      <c r="F69" s="7"/>
      <c r="G69" s="7"/>
      <c r="H69" s="7"/>
      <c r="I69" s="7"/>
      <c r="J69" s="7"/>
      <c r="K69" s="7"/>
      <c r="L69" s="7"/>
      <c r="M69" s="7"/>
      <c r="N69" s="7"/>
      <c r="O69" s="7"/>
      <c r="P69" s="7"/>
      <c r="Q69" s="7"/>
      <c r="R69" s="7"/>
      <c r="S69" s="12"/>
    </row>
    <row r="70" spans="2:19" s="6" customFormat="1">
      <c r="B70" s="3"/>
      <c r="C70" s="3"/>
      <c r="D70" s="3"/>
      <c r="E70" s="3"/>
      <c r="F70" s="3"/>
      <c r="G70" s="3"/>
      <c r="H70" s="3"/>
      <c r="I70" s="3"/>
      <c r="J70" s="3"/>
      <c r="K70" s="3"/>
      <c r="L70" s="3"/>
      <c r="M70" s="3"/>
      <c r="N70" s="3"/>
      <c r="O70" s="3"/>
      <c r="P70" s="4"/>
      <c r="Q70" s="5"/>
      <c r="R70" s="4"/>
      <c r="S70" s="3"/>
    </row>
    <row r="71" spans="2:19" s="6" customFormat="1" ht="12.75">
      <c r="B71" s="3"/>
      <c r="C71" s="3"/>
      <c r="D71" s="3"/>
      <c r="E71" s="3"/>
      <c r="F71" s="3"/>
      <c r="G71" s="3"/>
      <c r="H71" s="3"/>
      <c r="I71" s="3"/>
      <c r="J71" s="3"/>
      <c r="K71" s="3"/>
      <c r="L71" s="3"/>
      <c r="M71" s="3"/>
      <c r="N71" s="3"/>
      <c r="O71" s="3"/>
      <c r="P71" s="7"/>
      <c r="Q71" s="7"/>
      <c r="R71" s="7"/>
      <c r="S71" s="3"/>
    </row>
    <row r="72" spans="2:19" s="6" customFormat="1" ht="12.75">
      <c r="B72" s="3"/>
      <c r="C72" s="3"/>
      <c r="D72" s="3"/>
      <c r="E72" s="3"/>
      <c r="F72" s="3"/>
      <c r="G72" s="3"/>
      <c r="H72" s="3"/>
      <c r="I72" s="3"/>
      <c r="J72" s="3"/>
      <c r="K72" s="3"/>
      <c r="L72" s="3"/>
      <c r="M72" s="3"/>
      <c r="N72" s="3"/>
      <c r="O72" s="3"/>
      <c r="P72" s="7"/>
      <c r="Q72" s="7"/>
      <c r="R72" s="7"/>
      <c r="S72" s="3"/>
    </row>
    <row r="73" spans="2:19" s="6" customFormat="1" ht="12.75">
      <c r="B73" s="3"/>
      <c r="C73" s="3"/>
      <c r="D73" s="3"/>
      <c r="E73" s="3"/>
      <c r="F73" s="3"/>
      <c r="G73" s="3"/>
      <c r="H73" s="3"/>
      <c r="I73" s="3"/>
      <c r="J73" s="3"/>
      <c r="K73" s="3"/>
      <c r="L73" s="3"/>
      <c r="M73" s="3"/>
      <c r="N73" s="3"/>
      <c r="O73" s="3"/>
      <c r="P73" s="7"/>
      <c r="Q73" s="7"/>
      <c r="R73" s="7"/>
      <c r="S73" s="3"/>
    </row>
    <row r="74" spans="2:19" s="6" customFormat="1" ht="12.75" customHeight="1">
      <c r="B74" s="4"/>
      <c r="C74" s="4"/>
      <c r="D74" s="7"/>
      <c r="E74" s="7"/>
      <c r="F74" s="7"/>
      <c r="G74" s="7"/>
      <c r="H74" s="7"/>
      <c r="I74" s="7"/>
      <c r="J74" s="7"/>
      <c r="K74" s="7"/>
      <c r="L74" s="7"/>
      <c r="M74" s="7"/>
      <c r="N74" s="7"/>
      <c r="O74" s="7"/>
      <c r="P74" s="7"/>
      <c r="Q74" s="7"/>
      <c r="R74" s="7"/>
      <c r="S74" s="3"/>
    </row>
    <row r="75" spans="2:19" s="6" customFormat="1">
      <c r="B75" s="4"/>
      <c r="C75" s="4"/>
      <c r="D75" s="4"/>
      <c r="E75" s="7"/>
      <c r="F75" s="7"/>
      <c r="G75" s="7"/>
      <c r="H75" s="7"/>
      <c r="I75" s="7"/>
      <c r="J75" s="7"/>
      <c r="K75" s="7"/>
      <c r="L75" s="7"/>
      <c r="M75" s="7"/>
      <c r="N75" s="7"/>
      <c r="O75" s="7"/>
      <c r="P75" s="7"/>
      <c r="Q75" s="7"/>
      <c r="R75" s="7"/>
      <c r="S75" s="3"/>
    </row>
    <row r="76" spans="2:19" s="6" customFormat="1">
      <c r="B76" s="4"/>
      <c r="C76" s="4"/>
      <c r="D76" s="4"/>
      <c r="E76" s="7"/>
      <c r="F76" s="7"/>
      <c r="G76" s="7"/>
      <c r="H76" s="7"/>
      <c r="I76" s="7"/>
      <c r="J76" s="7"/>
      <c r="K76" s="7"/>
      <c r="L76" s="7"/>
      <c r="M76" s="7"/>
      <c r="N76" s="7"/>
      <c r="O76" s="7"/>
      <c r="P76" s="7"/>
      <c r="Q76" s="7"/>
      <c r="R76" s="7"/>
      <c r="S76" s="3"/>
    </row>
    <row r="77" spans="2:19">
      <c r="B77" s="4"/>
      <c r="C77" s="4"/>
      <c r="D77" s="7"/>
      <c r="E77" s="7"/>
      <c r="F77" s="7"/>
      <c r="G77" s="7"/>
      <c r="H77" s="7"/>
      <c r="I77" s="7"/>
      <c r="J77" s="7"/>
      <c r="K77" s="7"/>
      <c r="L77" s="7"/>
      <c r="M77" s="7"/>
      <c r="N77" s="7"/>
      <c r="O77" s="7"/>
      <c r="P77" s="7"/>
      <c r="Q77" s="7"/>
      <c r="R77" s="7"/>
      <c r="S77" s="12"/>
    </row>
    <row r="78" spans="2:19">
      <c r="B78" s="4"/>
      <c r="C78" s="4"/>
      <c r="D78" s="4"/>
      <c r="E78" s="7"/>
      <c r="F78" s="7"/>
      <c r="G78" s="7"/>
      <c r="H78" s="7"/>
      <c r="I78" s="7"/>
      <c r="J78" s="7"/>
      <c r="K78" s="7"/>
      <c r="L78" s="7"/>
      <c r="M78" s="7"/>
      <c r="N78" s="7"/>
      <c r="O78" s="7"/>
      <c r="P78" s="7"/>
      <c r="Q78" s="7"/>
      <c r="R78" s="7"/>
      <c r="S78" s="12"/>
    </row>
    <row r="79" spans="2:19">
      <c r="B79" s="4"/>
      <c r="C79" s="4"/>
      <c r="D79" s="4"/>
      <c r="E79" s="7"/>
      <c r="F79" s="7"/>
      <c r="G79" s="7"/>
      <c r="H79" s="7"/>
      <c r="I79" s="7"/>
      <c r="J79" s="7"/>
      <c r="K79" s="7"/>
      <c r="L79" s="7"/>
      <c r="M79" s="7"/>
      <c r="N79" s="7"/>
      <c r="O79" s="7"/>
      <c r="P79" s="7"/>
      <c r="Q79" s="7"/>
      <c r="R79" s="7"/>
      <c r="S79" s="12"/>
    </row>
    <row r="80" spans="2:19">
      <c r="B80" s="7"/>
      <c r="C80" s="7"/>
      <c r="D80" s="7"/>
      <c r="E80" s="7"/>
      <c r="F80" s="7"/>
      <c r="G80" s="7"/>
      <c r="H80" s="7"/>
      <c r="I80" s="7"/>
      <c r="J80" s="7"/>
      <c r="K80" s="7"/>
      <c r="L80" s="7"/>
      <c r="M80" s="7"/>
      <c r="N80" s="7"/>
      <c r="O80" s="7"/>
      <c r="P80" s="7"/>
      <c r="Q80" s="7"/>
      <c r="R80" s="7"/>
      <c r="S80" s="12"/>
    </row>
    <row r="81" spans="2:19">
      <c r="B81" s="7"/>
      <c r="C81" s="7"/>
      <c r="D81" s="7"/>
      <c r="E81" s="7"/>
      <c r="F81" s="7"/>
      <c r="G81" s="7"/>
      <c r="H81" s="7"/>
      <c r="I81" s="7"/>
      <c r="J81" s="7"/>
      <c r="K81" s="7"/>
      <c r="L81" s="7"/>
      <c r="M81" s="7"/>
      <c r="N81" s="7"/>
      <c r="O81" s="7"/>
      <c r="P81" s="7"/>
      <c r="Q81" s="7"/>
      <c r="R81" s="7"/>
      <c r="S81" s="12"/>
    </row>
    <row r="82" spans="2:19">
      <c r="B82" s="7"/>
      <c r="C82" s="7"/>
      <c r="D82" s="7"/>
      <c r="E82" s="7"/>
      <c r="F82" s="7"/>
      <c r="G82" s="7"/>
      <c r="H82" s="7"/>
      <c r="I82" s="7"/>
      <c r="J82" s="7"/>
      <c r="K82" s="7"/>
      <c r="L82" s="7"/>
      <c r="M82" s="7"/>
      <c r="N82" s="7"/>
      <c r="O82" s="7"/>
      <c r="P82" s="7"/>
      <c r="Q82" s="7"/>
      <c r="R82" s="7"/>
      <c r="S82" s="12"/>
    </row>
    <row r="83" spans="2:19">
      <c r="B83" s="7"/>
      <c r="C83" s="7"/>
      <c r="D83" s="7"/>
      <c r="E83" s="7"/>
      <c r="F83" s="7"/>
      <c r="G83" s="7"/>
      <c r="H83" s="7"/>
      <c r="I83" s="7"/>
      <c r="J83" s="7"/>
      <c r="K83" s="7"/>
      <c r="L83" s="7"/>
      <c r="M83" s="7"/>
      <c r="N83" s="7"/>
      <c r="O83" s="7"/>
      <c r="P83" s="7"/>
      <c r="Q83" s="7"/>
      <c r="R83" s="7"/>
      <c r="S83" s="12"/>
    </row>
    <row r="84" spans="2:19" s="6" customFormat="1">
      <c r="B84" s="3"/>
      <c r="C84" s="3"/>
      <c r="D84" s="3"/>
      <c r="E84" s="3"/>
      <c r="F84" s="3"/>
      <c r="G84" s="3"/>
      <c r="H84" s="3"/>
      <c r="I84" s="3"/>
      <c r="J84" s="3"/>
      <c r="K84" s="3"/>
      <c r="L84" s="3"/>
      <c r="M84" s="3"/>
      <c r="N84" s="3"/>
      <c r="O84" s="3"/>
      <c r="P84" s="4"/>
      <c r="Q84" s="5"/>
      <c r="R84" s="4"/>
      <c r="S84" s="3"/>
    </row>
    <row r="85" spans="2:19" s="6" customFormat="1" ht="12.75">
      <c r="B85" s="3"/>
      <c r="C85" s="3"/>
      <c r="D85" s="3"/>
      <c r="E85" s="3"/>
      <c r="F85" s="3"/>
      <c r="G85" s="3"/>
      <c r="H85" s="3"/>
      <c r="I85" s="3"/>
      <c r="J85" s="3"/>
      <c r="K85" s="3"/>
      <c r="L85" s="3"/>
      <c r="M85" s="3"/>
      <c r="N85" s="3"/>
      <c r="O85" s="3"/>
      <c r="P85" s="7"/>
      <c r="Q85" s="7"/>
      <c r="R85" s="7"/>
      <c r="S85" s="3"/>
    </row>
    <row r="86" spans="2:19" s="6" customFormat="1" ht="12.75">
      <c r="B86" s="3"/>
      <c r="C86" s="3"/>
      <c r="D86" s="3"/>
      <c r="E86" s="3"/>
      <c r="F86" s="3"/>
      <c r="G86" s="3"/>
      <c r="H86" s="3"/>
      <c r="I86" s="3"/>
      <c r="J86" s="3"/>
      <c r="K86" s="3"/>
      <c r="L86" s="3"/>
      <c r="M86" s="3"/>
      <c r="N86" s="3"/>
      <c r="O86" s="3"/>
      <c r="P86" s="7"/>
      <c r="Q86" s="7"/>
      <c r="R86" s="7"/>
      <c r="S86" s="3"/>
    </row>
    <row r="87" spans="2:19" s="6" customFormat="1" ht="12.75">
      <c r="B87" s="3"/>
      <c r="C87" s="3"/>
      <c r="D87" s="3"/>
      <c r="E87" s="3"/>
      <c r="F87" s="3"/>
      <c r="G87" s="3"/>
      <c r="H87" s="3"/>
      <c r="I87" s="3"/>
      <c r="J87" s="3"/>
      <c r="K87" s="3"/>
      <c r="L87" s="3"/>
      <c r="M87" s="3"/>
      <c r="N87" s="3"/>
      <c r="O87" s="3"/>
      <c r="P87" s="7"/>
      <c r="Q87" s="7"/>
      <c r="R87" s="7"/>
      <c r="S87" s="3"/>
    </row>
    <row r="88" spans="2:19" s="6" customFormat="1" ht="12.75" customHeight="1">
      <c r="B88" s="7"/>
      <c r="C88" s="7"/>
      <c r="D88" s="7"/>
      <c r="E88" s="7"/>
      <c r="F88" s="7"/>
      <c r="G88" s="7"/>
      <c r="H88" s="7"/>
      <c r="I88" s="7"/>
      <c r="J88" s="7"/>
      <c r="K88" s="7"/>
      <c r="L88" s="7"/>
      <c r="M88" s="7"/>
      <c r="N88" s="7"/>
      <c r="O88" s="7"/>
      <c r="P88" s="7"/>
      <c r="Q88" s="7"/>
      <c r="R88" s="7"/>
      <c r="S88" s="3"/>
    </row>
    <row r="89" spans="2:19" s="6" customFormat="1" ht="12.75">
      <c r="B89" s="7"/>
      <c r="C89" s="7"/>
      <c r="D89" s="7"/>
      <c r="E89" s="7"/>
      <c r="F89" s="7"/>
      <c r="G89" s="7"/>
      <c r="H89" s="7"/>
      <c r="I89" s="7"/>
      <c r="J89" s="7"/>
      <c r="K89" s="7"/>
      <c r="L89" s="7"/>
      <c r="M89" s="7"/>
      <c r="N89" s="7"/>
      <c r="O89" s="7"/>
      <c r="P89" s="7"/>
      <c r="Q89" s="7"/>
      <c r="R89" s="7"/>
      <c r="S89" s="3"/>
    </row>
    <row r="90" spans="2:19" s="6" customFormat="1" ht="12.75">
      <c r="B90" s="7"/>
      <c r="C90" s="7"/>
      <c r="D90" s="7"/>
      <c r="E90" s="7"/>
      <c r="F90" s="7"/>
      <c r="G90" s="7"/>
      <c r="H90" s="7"/>
      <c r="I90" s="7"/>
      <c r="J90" s="7"/>
      <c r="K90" s="7"/>
      <c r="L90" s="7"/>
      <c r="M90" s="7"/>
      <c r="N90" s="7"/>
      <c r="O90" s="7"/>
      <c r="P90" s="7"/>
      <c r="Q90" s="7"/>
      <c r="R90" s="7"/>
      <c r="S90" s="3"/>
    </row>
    <row r="91" spans="2:19" s="6" customFormat="1" ht="12.75">
      <c r="B91" s="7"/>
      <c r="C91" s="7"/>
      <c r="D91" s="7"/>
      <c r="E91" s="7"/>
      <c r="F91" s="7"/>
      <c r="G91" s="7"/>
      <c r="H91" s="7"/>
      <c r="I91" s="7"/>
      <c r="J91" s="7"/>
      <c r="K91" s="7"/>
      <c r="L91" s="7"/>
      <c r="M91" s="7"/>
      <c r="N91" s="7"/>
      <c r="O91" s="7"/>
      <c r="P91" s="7"/>
      <c r="Q91" s="7"/>
      <c r="R91" s="7"/>
      <c r="S91" s="3"/>
    </row>
    <row r="92" spans="2:19" s="6" customFormat="1" ht="12.75">
      <c r="B92" s="7"/>
      <c r="C92" s="7"/>
      <c r="D92" s="7"/>
      <c r="E92" s="7"/>
      <c r="F92" s="7"/>
      <c r="G92" s="7"/>
      <c r="H92" s="7"/>
      <c r="I92" s="7"/>
      <c r="J92" s="7"/>
      <c r="K92" s="7"/>
      <c r="L92" s="7"/>
      <c r="M92" s="7"/>
      <c r="N92" s="7"/>
      <c r="O92" s="7"/>
      <c r="P92" s="7"/>
      <c r="Q92" s="7"/>
      <c r="R92" s="7"/>
      <c r="S92" s="3"/>
    </row>
    <row r="93" spans="2:19">
      <c r="B93" s="7"/>
      <c r="C93" s="7"/>
      <c r="D93" s="7"/>
      <c r="E93" s="7"/>
      <c r="F93" s="7"/>
      <c r="G93" s="7"/>
      <c r="H93" s="7"/>
      <c r="I93" s="7"/>
      <c r="J93" s="7"/>
      <c r="K93" s="7"/>
      <c r="L93" s="7"/>
      <c r="M93" s="7"/>
      <c r="N93" s="7"/>
      <c r="O93" s="7"/>
      <c r="P93" s="7"/>
      <c r="Q93" s="7"/>
      <c r="R93" s="7"/>
      <c r="S93" s="12"/>
    </row>
    <row r="94" spans="2:19">
      <c r="B94" s="7"/>
      <c r="C94" s="7"/>
      <c r="D94" s="7"/>
      <c r="E94" s="7"/>
      <c r="F94" s="7"/>
      <c r="G94" s="7"/>
      <c r="H94" s="7"/>
      <c r="I94" s="7"/>
      <c r="J94" s="7"/>
      <c r="K94" s="7"/>
      <c r="L94" s="7"/>
      <c r="M94" s="7"/>
      <c r="N94" s="7"/>
      <c r="O94" s="7"/>
      <c r="P94" s="7"/>
      <c r="Q94" s="7"/>
      <c r="R94" s="7"/>
      <c r="S94" s="12"/>
    </row>
    <row r="95" spans="2:19">
      <c r="B95" s="7"/>
      <c r="C95" s="7"/>
      <c r="D95" s="7"/>
      <c r="E95" s="7"/>
      <c r="F95" s="7"/>
      <c r="G95" s="7"/>
      <c r="H95" s="7"/>
      <c r="I95" s="7"/>
      <c r="J95" s="7"/>
      <c r="K95" s="7"/>
      <c r="L95" s="7"/>
      <c r="M95" s="7"/>
      <c r="N95" s="7"/>
      <c r="O95" s="7"/>
      <c r="P95" s="7"/>
      <c r="Q95" s="7"/>
      <c r="R95" s="7"/>
      <c r="S95" s="12"/>
    </row>
    <row r="96" spans="2:19">
      <c r="B96" s="7"/>
      <c r="C96" s="7"/>
      <c r="D96" s="7"/>
      <c r="E96" s="7"/>
      <c r="F96" s="7"/>
      <c r="G96" s="7"/>
      <c r="H96" s="7"/>
      <c r="I96" s="7"/>
      <c r="J96" s="7"/>
      <c r="K96" s="7"/>
      <c r="L96" s="7"/>
      <c r="M96" s="7"/>
      <c r="N96" s="7"/>
      <c r="O96" s="7"/>
      <c r="P96" s="7"/>
      <c r="Q96" s="7"/>
      <c r="R96" s="7"/>
      <c r="S96" s="12"/>
    </row>
    <row r="97" spans="2:19">
      <c r="B97" s="7"/>
      <c r="C97" s="7"/>
      <c r="D97" s="7"/>
      <c r="E97" s="7"/>
      <c r="F97" s="7"/>
      <c r="G97" s="7"/>
      <c r="H97" s="7"/>
      <c r="I97" s="7"/>
      <c r="J97" s="7"/>
      <c r="K97" s="7"/>
      <c r="L97" s="7"/>
      <c r="M97" s="7"/>
      <c r="N97" s="7"/>
      <c r="O97" s="7"/>
      <c r="P97" s="7"/>
      <c r="Q97" s="7"/>
      <c r="R97" s="7"/>
      <c r="S97" s="12"/>
    </row>
    <row r="98" spans="2:19">
      <c r="B98" s="7"/>
      <c r="C98" s="7"/>
      <c r="D98" s="7"/>
      <c r="E98" s="7"/>
      <c r="F98" s="7"/>
      <c r="G98" s="7"/>
      <c r="H98" s="7"/>
      <c r="I98" s="7"/>
      <c r="J98" s="7"/>
      <c r="K98" s="7"/>
      <c r="L98" s="7"/>
      <c r="M98" s="7"/>
      <c r="N98" s="7"/>
      <c r="O98" s="7"/>
      <c r="P98" s="7"/>
      <c r="Q98" s="7"/>
      <c r="R98" s="7"/>
      <c r="S98" s="12"/>
    </row>
    <row r="99" spans="2:19" s="6" customFormat="1">
      <c r="B99" s="3"/>
      <c r="C99" s="3"/>
      <c r="D99" s="3"/>
      <c r="E99" s="3"/>
      <c r="F99" s="3"/>
      <c r="G99" s="3"/>
      <c r="H99" s="3"/>
      <c r="I99" s="3"/>
      <c r="J99" s="3"/>
      <c r="K99" s="3"/>
      <c r="L99" s="3"/>
      <c r="M99" s="3"/>
      <c r="N99" s="3"/>
      <c r="O99" s="3"/>
      <c r="P99" s="4"/>
      <c r="Q99" s="5"/>
      <c r="R99" s="4"/>
      <c r="S99" s="3"/>
    </row>
    <row r="100" spans="2:19" s="6" customFormat="1" ht="12.75">
      <c r="B100" s="3"/>
      <c r="C100" s="3"/>
      <c r="D100" s="3"/>
      <c r="E100" s="3"/>
      <c r="F100" s="3"/>
      <c r="G100" s="3"/>
      <c r="H100" s="3"/>
      <c r="I100" s="3"/>
      <c r="J100" s="3"/>
      <c r="K100" s="3"/>
      <c r="L100" s="3"/>
      <c r="M100" s="3"/>
      <c r="N100" s="3"/>
      <c r="O100" s="3"/>
      <c r="P100" s="7"/>
      <c r="Q100" s="7"/>
      <c r="R100" s="7"/>
      <c r="S100" s="3"/>
    </row>
    <row r="101" spans="2:19" s="6" customFormat="1" ht="12.75">
      <c r="B101" s="3"/>
      <c r="C101" s="3"/>
      <c r="D101" s="3"/>
      <c r="E101" s="3"/>
      <c r="F101" s="3"/>
      <c r="G101" s="3"/>
      <c r="H101" s="3"/>
      <c r="I101" s="3"/>
      <c r="J101" s="3"/>
      <c r="K101" s="3"/>
      <c r="L101" s="3"/>
      <c r="M101" s="3"/>
      <c r="N101" s="3"/>
      <c r="O101" s="3"/>
      <c r="P101" s="7"/>
      <c r="Q101" s="7"/>
      <c r="R101" s="7"/>
      <c r="S101" s="3"/>
    </row>
    <row r="102" spans="2:19" s="6" customFormat="1" ht="12.75">
      <c r="B102" s="3"/>
      <c r="C102" s="3"/>
      <c r="D102" s="3"/>
      <c r="E102" s="3"/>
      <c r="F102" s="3"/>
      <c r="G102" s="3"/>
      <c r="H102" s="3"/>
      <c r="I102" s="3"/>
      <c r="J102" s="3"/>
      <c r="K102" s="3"/>
      <c r="L102" s="3"/>
      <c r="M102" s="3"/>
      <c r="N102" s="3"/>
      <c r="O102" s="3"/>
      <c r="P102" s="7"/>
      <c r="Q102" s="7"/>
      <c r="R102" s="7"/>
      <c r="S102" s="3"/>
    </row>
    <row r="103" spans="2:19" s="6" customFormat="1" ht="12.75" customHeight="1">
      <c r="B103" s="7"/>
      <c r="C103" s="7"/>
      <c r="D103" s="7"/>
      <c r="E103" s="7"/>
      <c r="F103" s="7"/>
      <c r="G103" s="7"/>
      <c r="H103" s="7"/>
      <c r="I103" s="7"/>
      <c r="J103" s="7"/>
      <c r="K103" s="7"/>
      <c r="L103" s="7"/>
      <c r="M103" s="7"/>
      <c r="N103" s="7"/>
      <c r="O103" s="7"/>
      <c r="P103" s="7"/>
      <c r="Q103" s="7"/>
      <c r="R103" s="7"/>
      <c r="S103" s="3"/>
    </row>
    <row r="104" spans="2:19" s="6" customFormat="1" ht="12.75">
      <c r="B104" s="7"/>
      <c r="C104" s="7"/>
      <c r="D104" s="7"/>
      <c r="E104" s="7"/>
      <c r="F104" s="7"/>
      <c r="G104" s="7"/>
      <c r="H104" s="7"/>
      <c r="I104" s="7"/>
      <c r="J104" s="7"/>
      <c r="K104" s="7"/>
      <c r="L104" s="7"/>
      <c r="M104" s="7"/>
      <c r="N104" s="7"/>
      <c r="O104" s="7"/>
      <c r="P104" s="7"/>
      <c r="Q104" s="7"/>
      <c r="R104" s="7"/>
      <c r="S104" s="3"/>
    </row>
    <row r="105" spans="2:19" s="6" customFormat="1" ht="12.75">
      <c r="B105" s="7"/>
      <c r="C105" s="7"/>
      <c r="D105" s="7"/>
      <c r="E105" s="7"/>
      <c r="F105" s="7"/>
      <c r="G105" s="7"/>
      <c r="H105" s="7"/>
      <c r="I105" s="7"/>
      <c r="J105" s="7"/>
      <c r="K105" s="7"/>
      <c r="L105" s="7"/>
      <c r="M105" s="7"/>
      <c r="N105" s="7"/>
      <c r="O105" s="7"/>
      <c r="P105" s="7"/>
      <c r="Q105" s="7"/>
      <c r="R105" s="7"/>
      <c r="S105" s="3"/>
    </row>
    <row r="106" spans="2:19" s="6" customFormat="1" ht="12.75">
      <c r="B106" s="7"/>
      <c r="C106" s="7"/>
      <c r="D106" s="7"/>
      <c r="E106" s="7"/>
      <c r="F106" s="7"/>
      <c r="G106" s="7"/>
      <c r="H106" s="7"/>
      <c r="I106" s="7"/>
      <c r="J106" s="7"/>
      <c r="K106" s="7"/>
      <c r="L106" s="7"/>
      <c r="M106" s="7"/>
      <c r="N106" s="7"/>
      <c r="O106" s="7"/>
      <c r="P106" s="7"/>
      <c r="Q106" s="7"/>
      <c r="R106" s="7"/>
      <c r="S106" s="3"/>
    </row>
    <row r="107" spans="2:19">
      <c r="B107" s="7"/>
      <c r="C107" s="7"/>
      <c r="D107" s="7"/>
      <c r="E107" s="7"/>
      <c r="F107" s="7"/>
      <c r="G107" s="7"/>
      <c r="H107" s="7"/>
      <c r="I107" s="7"/>
      <c r="J107" s="7"/>
      <c r="K107" s="7"/>
      <c r="L107" s="7"/>
      <c r="M107" s="7"/>
      <c r="N107" s="7"/>
      <c r="O107" s="7"/>
      <c r="P107" s="7"/>
      <c r="Q107" s="7"/>
      <c r="R107" s="7"/>
      <c r="S107" s="12"/>
    </row>
    <row r="108" spans="2:19" s="6" customFormat="1" ht="12.75">
      <c r="B108" s="7"/>
      <c r="C108" s="7"/>
      <c r="D108" s="7"/>
      <c r="E108" s="7"/>
      <c r="F108" s="7"/>
      <c r="G108" s="7"/>
      <c r="H108" s="7"/>
      <c r="I108" s="7"/>
      <c r="J108" s="7"/>
      <c r="K108" s="7"/>
      <c r="L108" s="7"/>
      <c r="M108" s="7"/>
      <c r="N108" s="7"/>
      <c r="O108" s="7"/>
      <c r="P108" s="7"/>
      <c r="Q108" s="7"/>
      <c r="R108" s="7"/>
      <c r="S108" s="3"/>
    </row>
    <row r="109" spans="2:19" s="6" customFormat="1" ht="12.75" customHeight="1">
      <c r="B109" s="7"/>
      <c r="C109" s="7"/>
      <c r="D109" s="7"/>
      <c r="E109" s="7"/>
      <c r="F109" s="7"/>
      <c r="G109" s="7"/>
      <c r="H109" s="7"/>
      <c r="I109" s="7"/>
      <c r="J109" s="7"/>
      <c r="K109" s="7"/>
      <c r="L109" s="7"/>
      <c r="M109" s="7"/>
      <c r="N109" s="7"/>
      <c r="O109" s="7"/>
      <c r="P109" s="7"/>
      <c r="Q109" s="7"/>
      <c r="R109" s="7"/>
      <c r="S109" s="3"/>
    </row>
    <row r="110" spans="2:19" s="6" customFormat="1" ht="12.75">
      <c r="B110" s="7"/>
      <c r="C110" s="7"/>
      <c r="D110" s="7"/>
      <c r="E110" s="7"/>
      <c r="F110" s="7"/>
      <c r="G110" s="7"/>
      <c r="H110" s="7"/>
      <c r="I110" s="7"/>
      <c r="J110" s="7"/>
      <c r="K110" s="7"/>
      <c r="L110" s="7"/>
      <c r="M110" s="7"/>
      <c r="N110" s="7"/>
      <c r="O110" s="7"/>
      <c r="P110" s="7"/>
      <c r="Q110" s="7"/>
      <c r="R110" s="7"/>
      <c r="S110" s="3"/>
    </row>
    <row r="111" spans="2:19" s="6" customFormat="1" ht="12.75">
      <c r="B111" s="7"/>
      <c r="C111" s="7"/>
      <c r="D111" s="7"/>
      <c r="E111" s="7"/>
      <c r="F111" s="7"/>
      <c r="G111" s="7"/>
      <c r="H111" s="7"/>
      <c r="I111" s="7"/>
      <c r="J111" s="7"/>
      <c r="K111" s="7"/>
      <c r="L111" s="7"/>
      <c r="M111" s="7"/>
      <c r="N111" s="7"/>
      <c r="O111" s="7"/>
      <c r="P111" s="7"/>
      <c r="Q111" s="7"/>
      <c r="R111" s="7"/>
      <c r="S111" s="3"/>
    </row>
    <row r="112" spans="2:19" s="6" customFormat="1" ht="12.75">
      <c r="B112" s="7"/>
      <c r="C112" s="7"/>
      <c r="D112" s="7"/>
      <c r="E112" s="7"/>
      <c r="F112" s="7"/>
      <c r="G112" s="7"/>
      <c r="H112" s="7"/>
      <c r="I112" s="7"/>
      <c r="J112" s="7"/>
      <c r="K112" s="7"/>
      <c r="L112" s="7"/>
      <c r="M112" s="7"/>
      <c r="N112" s="7"/>
      <c r="O112" s="7"/>
      <c r="P112" s="7"/>
      <c r="Q112" s="7"/>
      <c r="R112" s="7"/>
      <c r="S112" s="3"/>
    </row>
    <row r="113" spans="2:19" s="6" customFormat="1">
      <c r="B113" s="3"/>
      <c r="C113" s="3"/>
      <c r="D113" s="3"/>
      <c r="E113" s="3"/>
      <c r="F113" s="3"/>
      <c r="G113" s="3"/>
      <c r="H113" s="3"/>
      <c r="I113" s="3"/>
      <c r="J113" s="3"/>
      <c r="K113" s="3"/>
      <c r="L113" s="3"/>
      <c r="M113" s="3"/>
      <c r="N113" s="3"/>
      <c r="O113" s="3"/>
      <c r="P113" s="4"/>
      <c r="Q113" s="5"/>
      <c r="R113" s="4"/>
      <c r="S113" s="3"/>
    </row>
    <row r="114" spans="2:19" s="6" customFormat="1" ht="12.75">
      <c r="B114" s="3"/>
      <c r="C114" s="3"/>
      <c r="D114" s="3"/>
      <c r="E114" s="3"/>
      <c r="F114" s="3"/>
      <c r="G114" s="3"/>
      <c r="H114" s="3"/>
      <c r="I114" s="3"/>
      <c r="J114" s="3"/>
      <c r="K114" s="3"/>
      <c r="L114" s="3"/>
      <c r="M114" s="3"/>
      <c r="N114" s="3"/>
      <c r="O114" s="3"/>
      <c r="P114" s="7"/>
      <c r="Q114" s="7"/>
      <c r="R114" s="7"/>
      <c r="S114" s="3"/>
    </row>
    <row r="115" spans="2:19" s="6" customFormat="1" ht="12.75">
      <c r="B115" s="3"/>
      <c r="C115" s="3"/>
      <c r="D115" s="3"/>
      <c r="E115" s="3"/>
      <c r="F115" s="3"/>
      <c r="G115" s="3"/>
      <c r="H115" s="3"/>
      <c r="I115" s="3"/>
      <c r="J115" s="3"/>
      <c r="K115" s="3"/>
      <c r="L115" s="3"/>
      <c r="M115" s="3"/>
      <c r="N115" s="3"/>
      <c r="O115" s="3"/>
      <c r="P115" s="7"/>
      <c r="Q115" s="7"/>
      <c r="R115" s="7"/>
      <c r="S115" s="3"/>
    </row>
    <row r="116" spans="2:19" s="6" customFormat="1" ht="12.75">
      <c r="B116" s="3"/>
      <c r="C116" s="3"/>
      <c r="D116" s="3"/>
      <c r="E116" s="3"/>
      <c r="F116" s="3"/>
      <c r="G116" s="3"/>
      <c r="H116" s="3"/>
      <c r="I116" s="3"/>
      <c r="J116" s="3"/>
      <c r="K116" s="3"/>
      <c r="L116" s="3"/>
      <c r="M116" s="3"/>
      <c r="N116" s="3"/>
      <c r="O116" s="3"/>
      <c r="P116" s="7"/>
      <c r="Q116" s="7"/>
      <c r="R116" s="7"/>
      <c r="S116" s="3"/>
    </row>
    <row r="117" spans="2:19" s="6" customFormat="1" ht="12.75" customHeight="1">
      <c r="B117" s="7"/>
      <c r="C117" s="7"/>
      <c r="D117" s="7"/>
      <c r="E117" s="7"/>
      <c r="F117" s="7"/>
      <c r="G117" s="7"/>
      <c r="H117" s="7"/>
      <c r="I117" s="7"/>
      <c r="J117" s="7"/>
      <c r="K117" s="7"/>
      <c r="L117" s="7"/>
      <c r="M117" s="7"/>
      <c r="N117" s="7"/>
      <c r="O117" s="7"/>
      <c r="P117" s="7"/>
      <c r="Q117" s="7"/>
      <c r="R117" s="7"/>
      <c r="S117" s="3"/>
    </row>
    <row r="118" spans="2:19" s="6" customFormat="1" ht="12.75">
      <c r="B118" s="7"/>
      <c r="C118" s="7"/>
      <c r="D118" s="7"/>
      <c r="E118" s="7"/>
      <c r="F118" s="7"/>
      <c r="G118" s="7"/>
      <c r="H118" s="7"/>
      <c r="I118" s="7"/>
      <c r="J118" s="7"/>
      <c r="K118" s="7"/>
      <c r="L118" s="7"/>
      <c r="M118" s="7"/>
      <c r="N118" s="7"/>
      <c r="O118" s="7"/>
      <c r="P118" s="7"/>
      <c r="Q118" s="7"/>
      <c r="R118" s="7"/>
      <c r="S118" s="3"/>
    </row>
    <row r="119" spans="2:19" s="6" customFormat="1" ht="12.75">
      <c r="B119" s="7"/>
      <c r="C119" s="7"/>
      <c r="D119" s="7"/>
      <c r="E119" s="7"/>
      <c r="F119" s="7"/>
      <c r="G119" s="7"/>
      <c r="H119" s="7"/>
      <c r="I119" s="7"/>
      <c r="J119" s="7"/>
      <c r="K119" s="7"/>
      <c r="L119" s="7"/>
      <c r="M119" s="7"/>
      <c r="N119" s="7"/>
      <c r="O119" s="7"/>
      <c r="P119" s="7"/>
      <c r="Q119" s="7"/>
      <c r="R119" s="7"/>
      <c r="S119" s="3"/>
    </row>
    <row r="120" spans="2:19">
      <c r="B120" s="7"/>
      <c r="C120" s="7"/>
      <c r="D120" s="7"/>
      <c r="E120" s="7"/>
      <c r="F120" s="7"/>
      <c r="G120" s="7"/>
      <c r="H120" s="7"/>
      <c r="I120" s="7"/>
      <c r="J120" s="7"/>
      <c r="K120" s="7"/>
      <c r="L120" s="7"/>
      <c r="M120" s="7"/>
      <c r="N120" s="7"/>
      <c r="O120" s="7"/>
      <c r="P120" s="7"/>
      <c r="Q120" s="7"/>
      <c r="R120" s="7"/>
      <c r="S120" s="12"/>
    </row>
    <row r="121" spans="2:19">
      <c r="B121" s="7"/>
      <c r="C121" s="7"/>
      <c r="D121" s="7"/>
      <c r="E121" s="7"/>
      <c r="F121" s="7"/>
      <c r="G121" s="7"/>
      <c r="H121" s="7"/>
      <c r="I121" s="7"/>
      <c r="J121" s="7"/>
      <c r="K121" s="7"/>
      <c r="L121" s="7"/>
      <c r="M121" s="7"/>
      <c r="N121" s="7"/>
      <c r="O121" s="7"/>
      <c r="P121" s="7"/>
      <c r="Q121" s="7"/>
      <c r="R121" s="7"/>
      <c r="S121" s="12"/>
    </row>
    <row r="122" spans="2:19">
      <c r="B122" s="7"/>
      <c r="C122" s="7"/>
      <c r="D122" s="7"/>
      <c r="E122" s="7"/>
      <c r="F122" s="7"/>
      <c r="G122" s="7"/>
      <c r="H122" s="7"/>
      <c r="I122" s="7"/>
      <c r="J122" s="7"/>
      <c r="K122" s="7"/>
      <c r="L122" s="7"/>
      <c r="M122" s="7"/>
      <c r="N122" s="7"/>
      <c r="O122" s="7"/>
      <c r="P122" s="7"/>
      <c r="Q122" s="7"/>
      <c r="R122" s="7"/>
      <c r="S122" s="12"/>
    </row>
    <row r="123" spans="2:19">
      <c r="B123" s="7"/>
      <c r="C123" s="7"/>
      <c r="D123" s="7"/>
      <c r="E123" s="7"/>
      <c r="F123" s="7"/>
      <c r="G123" s="7"/>
      <c r="H123" s="7"/>
      <c r="I123" s="7"/>
      <c r="J123" s="7"/>
      <c r="K123" s="7"/>
      <c r="L123" s="7"/>
      <c r="M123" s="7"/>
      <c r="N123" s="7"/>
      <c r="O123" s="7"/>
      <c r="P123" s="7"/>
      <c r="Q123" s="7"/>
      <c r="R123" s="7"/>
      <c r="S123" s="12"/>
    </row>
    <row r="124" spans="2:19">
      <c r="B124" s="7"/>
      <c r="C124" s="7"/>
      <c r="D124" s="7"/>
      <c r="E124" s="7"/>
      <c r="F124" s="7"/>
      <c r="G124" s="7"/>
      <c r="H124" s="7"/>
      <c r="I124" s="7"/>
      <c r="J124" s="7"/>
      <c r="K124" s="7"/>
      <c r="L124" s="7"/>
      <c r="M124" s="7"/>
      <c r="N124" s="7"/>
      <c r="O124" s="7"/>
      <c r="P124" s="7"/>
      <c r="Q124" s="7"/>
      <c r="R124" s="7"/>
      <c r="S124" s="12"/>
    </row>
    <row r="125" spans="2:19">
      <c r="B125" s="7"/>
      <c r="C125" s="7"/>
      <c r="D125" s="7"/>
      <c r="E125" s="7"/>
      <c r="F125" s="7"/>
      <c r="G125" s="7"/>
      <c r="H125" s="7"/>
      <c r="I125" s="7"/>
      <c r="J125" s="7"/>
      <c r="K125" s="7"/>
      <c r="L125" s="7"/>
      <c r="M125" s="7"/>
      <c r="N125" s="7"/>
      <c r="O125" s="7"/>
      <c r="P125" s="7"/>
      <c r="Q125" s="7"/>
      <c r="R125" s="7"/>
      <c r="S125" s="12"/>
    </row>
    <row r="126" spans="2:19">
      <c r="B126" s="7"/>
      <c r="C126" s="7"/>
      <c r="D126" s="7"/>
      <c r="E126" s="7"/>
      <c r="F126" s="7"/>
      <c r="G126" s="7"/>
      <c r="H126" s="7"/>
      <c r="I126" s="7"/>
      <c r="J126" s="7"/>
      <c r="K126" s="7"/>
      <c r="L126" s="7"/>
      <c r="M126" s="7"/>
      <c r="N126" s="7"/>
      <c r="O126" s="7"/>
      <c r="P126" s="7"/>
      <c r="Q126" s="7"/>
      <c r="R126" s="7"/>
      <c r="S126" s="12"/>
    </row>
    <row r="127" spans="2:19" s="6" customFormat="1">
      <c r="B127" s="3"/>
      <c r="C127" s="3"/>
      <c r="D127" s="3"/>
      <c r="E127" s="3"/>
      <c r="F127" s="3"/>
      <c r="G127" s="3"/>
      <c r="H127" s="3"/>
      <c r="I127" s="3"/>
      <c r="J127" s="3"/>
      <c r="K127" s="3"/>
      <c r="L127" s="3"/>
      <c r="M127" s="3"/>
      <c r="N127" s="3"/>
      <c r="O127" s="3"/>
      <c r="P127" s="4"/>
      <c r="Q127" s="5"/>
      <c r="R127" s="4"/>
      <c r="S127" s="3"/>
    </row>
    <row r="128" spans="2:19" s="6" customFormat="1" ht="12.75">
      <c r="B128" s="3"/>
      <c r="C128" s="3"/>
      <c r="D128" s="3"/>
      <c r="E128" s="3"/>
      <c r="F128" s="3"/>
      <c r="G128" s="3"/>
      <c r="H128" s="3"/>
      <c r="I128" s="3"/>
      <c r="J128" s="3"/>
      <c r="K128" s="3"/>
      <c r="L128" s="3"/>
      <c r="M128" s="3"/>
      <c r="N128" s="3"/>
      <c r="O128" s="3"/>
      <c r="P128" s="7"/>
      <c r="Q128" s="7"/>
      <c r="R128" s="7"/>
      <c r="S128" s="3"/>
    </row>
    <row r="129" spans="2:19" s="6" customFormat="1" ht="12.75">
      <c r="B129" s="3"/>
      <c r="C129" s="3"/>
      <c r="D129" s="3"/>
      <c r="E129" s="3"/>
      <c r="F129" s="3"/>
      <c r="G129" s="3"/>
      <c r="H129" s="3"/>
      <c r="I129" s="3"/>
      <c r="J129" s="3"/>
      <c r="K129" s="3"/>
      <c r="L129" s="3"/>
      <c r="M129" s="3"/>
      <c r="N129" s="3"/>
      <c r="O129" s="3"/>
      <c r="P129" s="7"/>
      <c r="Q129" s="7"/>
      <c r="R129" s="7"/>
      <c r="S129" s="3"/>
    </row>
    <row r="130" spans="2:19" s="6" customFormat="1" ht="12.75">
      <c r="B130" s="3"/>
      <c r="C130" s="3"/>
      <c r="D130" s="3"/>
      <c r="E130" s="3"/>
      <c r="F130" s="3"/>
      <c r="G130" s="3"/>
      <c r="H130" s="3"/>
      <c r="I130" s="3"/>
      <c r="J130" s="3"/>
      <c r="K130" s="3"/>
      <c r="L130" s="3"/>
      <c r="M130" s="3"/>
      <c r="N130" s="3"/>
      <c r="O130" s="3"/>
      <c r="P130" s="7"/>
      <c r="Q130" s="7"/>
      <c r="R130" s="7"/>
      <c r="S130" s="3"/>
    </row>
    <row r="131" spans="2:19" s="6" customFormat="1" ht="12.75" customHeight="1">
      <c r="B131" s="7"/>
      <c r="C131" s="7"/>
      <c r="D131" s="7"/>
      <c r="E131" s="7"/>
      <c r="F131" s="7"/>
      <c r="G131" s="7"/>
      <c r="H131" s="7"/>
      <c r="I131" s="7"/>
      <c r="J131" s="7"/>
      <c r="K131" s="7"/>
      <c r="L131" s="7"/>
      <c r="M131" s="7"/>
      <c r="N131" s="7"/>
      <c r="O131" s="7"/>
      <c r="P131" s="7"/>
      <c r="Q131" s="7"/>
      <c r="R131" s="7"/>
      <c r="S131" s="3"/>
    </row>
    <row r="132" spans="2:19" s="6" customFormat="1" ht="12.75">
      <c r="B132" s="7"/>
      <c r="C132" s="7"/>
      <c r="D132" s="7"/>
      <c r="E132" s="7"/>
      <c r="F132" s="7"/>
      <c r="G132" s="7"/>
      <c r="H132" s="7"/>
      <c r="I132" s="7"/>
      <c r="J132" s="7"/>
      <c r="K132" s="7"/>
      <c r="L132" s="7"/>
      <c r="M132" s="7"/>
      <c r="N132" s="7"/>
      <c r="O132" s="7"/>
      <c r="P132" s="7"/>
      <c r="Q132" s="7"/>
      <c r="R132" s="7"/>
      <c r="S132" s="3"/>
    </row>
    <row r="133" spans="2:19" s="6" customFormat="1" ht="12.75">
      <c r="B133" s="7"/>
      <c r="C133" s="7"/>
      <c r="D133" s="7"/>
      <c r="E133" s="7"/>
      <c r="F133" s="7"/>
      <c r="G133" s="7"/>
      <c r="H133" s="7"/>
      <c r="I133" s="7"/>
      <c r="J133" s="7"/>
      <c r="K133" s="7"/>
      <c r="L133" s="7"/>
      <c r="M133" s="7"/>
      <c r="N133" s="7"/>
      <c r="O133" s="7"/>
      <c r="P133" s="7"/>
      <c r="Q133" s="7"/>
      <c r="R133" s="7"/>
      <c r="S133" s="3"/>
    </row>
    <row r="134" spans="2:19">
      <c r="B134" s="7"/>
      <c r="C134" s="7"/>
      <c r="D134" s="7"/>
      <c r="E134" s="7"/>
      <c r="F134" s="7"/>
      <c r="G134" s="7"/>
      <c r="H134" s="7"/>
      <c r="I134" s="7"/>
      <c r="J134" s="7"/>
      <c r="K134" s="7"/>
      <c r="L134" s="7"/>
      <c r="M134" s="7"/>
      <c r="N134" s="7"/>
      <c r="O134" s="7"/>
      <c r="P134" s="7"/>
      <c r="Q134" s="7"/>
      <c r="R134" s="7"/>
      <c r="S134" s="12"/>
    </row>
    <row r="135" spans="2:19">
      <c r="B135" s="7"/>
      <c r="C135" s="7"/>
      <c r="D135" s="7"/>
      <c r="E135" s="7"/>
      <c r="F135" s="7"/>
      <c r="G135" s="7"/>
      <c r="H135" s="7"/>
      <c r="I135" s="7"/>
      <c r="J135" s="7"/>
      <c r="K135" s="7"/>
      <c r="L135" s="7"/>
      <c r="M135" s="7"/>
      <c r="N135" s="7"/>
      <c r="O135" s="7"/>
      <c r="P135" s="7"/>
      <c r="Q135" s="7"/>
      <c r="R135" s="7"/>
      <c r="S135" s="12"/>
    </row>
    <row r="136" spans="2:19">
      <c r="B136" s="7"/>
      <c r="C136" s="7"/>
      <c r="D136" s="7"/>
      <c r="E136" s="7"/>
      <c r="F136" s="7"/>
      <c r="G136" s="7"/>
      <c r="H136" s="7"/>
      <c r="I136" s="7"/>
      <c r="J136" s="7"/>
      <c r="K136" s="7"/>
      <c r="L136" s="7"/>
      <c r="M136" s="7"/>
      <c r="N136" s="7"/>
      <c r="O136" s="7"/>
      <c r="P136" s="7"/>
      <c r="Q136" s="7"/>
      <c r="R136" s="7"/>
      <c r="S136" s="12"/>
    </row>
    <row r="137" spans="2:19">
      <c r="B137" s="7"/>
      <c r="C137" s="7"/>
      <c r="D137" s="7"/>
      <c r="E137" s="7"/>
      <c r="F137" s="7"/>
      <c r="G137" s="7"/>
      <c r="H137" s="7"/>
      <c r="I137" s="7"/>
      <c r="J137" s="7"/>
      <c r="K137" s="7"/>
      <c r="L137" s="7"/>
      <c r="M137" s="7"/>
      <c r="N137" s="7"/>
      <c r="O137" s="7"/>
      <c r="P137" s="7"/>
      <c r="Q137" s="7"/>
      <c r="R137" s="7"/>
      <c r="S137" s="12"/>
    </row>
    <row r="138" spans="2:19">
      <c r="B138" s="7"/>
      <c r="C138" s="7"/>
      <c r="D138" s="7"/>
      <c r="E138" s="7"/>
      <c r="F138" s="7"/>
      <c r="G138" s="7"/>
      <c r="H138" s="7"/>
      <c r="I138" s="7"/>
      <c r="J138" s="7"/>
      <c r="K138" s="7"/>
      <c r="L138" s="7"/>
      <c r="M138" s="7"/>
      <c r="N138" s="7"/>
      <c r="O138" s="7"/>
      <c r="P138" s="7"/>
      <c r="Q138" s="7"/>
      <c r="R138" s="7"/>
      <c r="S138" s="12"/>
    </row>
    <row r="139" spans="2:19">
      <c r="B139" s="7"/>
      <c r="C139" s="7"/>
      <c r="D139" s="7"/>
      <c r="E139" s="7"/>
      <c r="F139" s="7"/>
      <c r="G139" s="7"/>
      <c r="H139" s="7"/>
      <c r="I139" s="7"/>
      <c r="J139" s="7"/>
      <c r="K139" s="7"/>
      <c r="L139" s="7"/>
      <c r="M139" s="7"/>
      <c r="N139" s="7"/>
      <c r="O139" s="7"/>
      <c r="P139" s="7"/>
      <c r="Q139" s="7"/>
      <c r="R139" s="7"/>
      <c r="S139" s="12"/>
    </row>
    <row r="140" spans="2:19">
      <c r="B140" s="7"/>
      <c r="C140" s="7"/>
      <c r="D140" s="7"/>
      <c r="E140" s="7"/>
      <c r="F140" s="7"/>
      <c r="G140" s="7"/>
      <c r="H140" s="7"/>
      <c r="I140" s="7"/>
      <c r="J140" s="7"/>
      <c r="K140" s="7"/>
      <c r="L140" s="7"/>
      <c r="M140" s="7"/>
      <c r="N140" s="7"/>
      <c r="O140" s="7"/>
      <c r="P140" s="7"/>
      <c r="Q140" s="7"/>
      <c r="R140" s="7"/>
      <c r="S140" s="12"/>
    </row>
    <row r="141" spans="2:19" s="6" customFormat="1">
      <c r="B141" s="3"/>
      <c r="C141" s="3"/>
      <c r="D141" s="3"/>
      <c r="E141" s="3"/>
      <c r="F141" s="3"/>
      <c r="G141" s="3"/>
      <c r="H141" s="3"/>
      <c r="I141" s="3"/>
      <c r="J141" s="3"/>
      <c r="K141" s="3"/>
      <c r="L141" s="3"/>
      <c r="M141" s="3"/>
      <c r="N141" s="3"/>
      <c r="O141" s="3"/>
      <c r="P141" s="4"/>
      <c r="Q141" s="5"/>
      <c r="R141" s="4"/>
      <c r="S141" s="3"/>
    </row>
    <row r="142" spans="2:19" s="6" customFormat="1" ht="12.75">
      <c r="B142" s="3"/>
      <c r="C142" s="3"/>
      <c r="D142" s="3"/>
      <c r="E142" s="3"/>
      <c r="F142" s="3"/>
      <c r="G142" s="3"/>
      <c r="H142" s="3"/>
      <c r="I142" s="3"/>
      <c r="J142" s="3"/>
      <c r="K142" s="3"/>
      <c r="L142" s="3"/>
      <c r="M142" s="3"/>
      <c r="N142" s="3"/>
      <c r="O142" s="3"/>
      <c r="P142" s="7"/>
      <c r="Q142" s="7"/>
      <c r="R142" s="7"/>
      <c r="S142" s="3"/>
    </row>
    <row r="143" spans="2:19" s="6" customFormat="1" ht="12.75">
      <c r="B143" s="3"/>
      <c r="C143" s="3"/>
      <c r="D143" s="3"/>
      <c r="E143" s="3"/>
      <c r="F143" s="3"/>
      <c r="G143" s="3"/>
      <c r="H143" s="3"/>
      <c r="I143" s="3"/>
      <c r="J143" s="3"/>
      <c r="K143" s="3"/>
      <c r="L143" s="3"/>
      <c r="M143" s="3"/>
      <c r="N143" s="3"/>
      <c r="O143" s="3"/>
      <c r="P143" s="7"/>
      <c r="Q143" s="7"/>
      <c r="R143" s="7"/>
      <c r="S143" s="3"/>
    </row>
    <row r="144" spans="2:19" s="6" customFormat="1" ht="12.75">
      <c r="B144" s="3"/>
      <c r="C144" s="3"/>
      <c r="D144" s="3"/>
      <c r="E144" s="3"/>
      <c r="F144" s="3"/>
      <c r="G144" s="3"/>
      <c r="H144" s="3"/>
      <c r="I144" s="3"/>
      <c r="J144" s="3"/>
      <c r="K144" s="3"/>
      <c r="L144" s="3"/>
      <c r="M144" s="3"/>
      <c r="N144" s="3"/>
      <c r="O144" s="3"/>
      <c r="P144" s="7"/>
      <c r="Q144" s="7"/>
      <c r="R144" s="7"/>
      <c r="S144" s="3"/>
    </row>
    <row r="145" spans="2:19" s="6" customFormat="1" ht="12.75" customHeight="1">
      <c r="B145" s="7"/>
      <c r="C145" s="7"/>
      <c r="D145" s="7"/>
      <c r="E145" s="7"/>
      <c r="F145" s="7"/>
      <c r="G145" s="7"/>
      <c r="H145" s="7"/>
      <c r="I145" s="7"/>
      <c r="J145" s="7"/>
      <c r="K145" s="7"/>
      <c r="L145" s="7"/>
      <c r="M145" s="7"/>
      <c r="N145" s="7"/>
      <c r="O145" s="7"/>
      <c r="P145" s="7"/>
      <c r="Q145" s="7"/>
      <c r="R145" s="7"/>
      <c r="S145" s="3"/>
    </row>
    <row r="146" spans="2:19" s="6" customFormat="1" ht="12.75">
      <c r="B146" s="7"/>
      <c r="C146" s="7"/>
      <c r="D146" s="7"/>
      <c r="E146" s="7"/>
      <c r="F146" s="7"/>
      <c r="G146" s="7"/>
      <c r="H146" s="7"/>
      <c r="I146" s="7"/>
      <c r="J146" s="7"/>
      <c r="K146" s="7"/>
      <c r="L146" s="7"/>
      <c r="M146" s="7"/>
      <c r="N146" s="7"/>
      <c r="O146" s="7"/>
      <c r="P146" s="7"/>
      <c r="Q146" s="7"/>
      <c r="R146" s="7"/>
      <c r="S146" s="3"/>
    </row>
    <row r="147" spans="2:19" s="6" customFormat="1" ht="12.75">
      <c r="B147" s="7"/>
      <c r="C147" s="7"/>
      <c r="D147" s="7"/>
      <c r="E147" s="7"/>
      <c r="F147" s="7"/>
      <c r="G147" s="7"/>
      <c r="H147" s="7"/>
      <c r="I147" s="7"/>
      <c r="J147" s="7"/>
      <c r="K147" s="7"/>
      <c r="L147" s="7"/>
      <c r="M147" s="7"/>
      <c r="N147" s="7"/>
      <c r="O147" s="7"/>
      <c r="P147" s="7"/>
      <c r="Q147" s="7"/>
      <c r="R147" s="7"/>
      <c r="S147" s="3"/>
    </row>
    <row r="148" spans="2:19">
      <c r="B148" s="7"/>
      <c r="C148" s="7"/>
      <c r="D148" s="7"/>
      <c r="E148" s="7"/>
      <c r="F148" s="7"/>
      <c r="G148" s="7"/>
      <c r="H148" s="7"/>
      <c r="I148" s="7"/>
      <c r="J148" s="7"/>
      <c r="K148" s="7"/>
      <c r="L148" s="7"/>
      <c r="M148" s="7"/>
      <c r="N148" s="7"/>
      <c r="O148" s="7"/>
      <c r="P148" s="7"/>
      <c r="Q148" s="7"/>
      <c r="R148" s="7"/>
      <c r="S148" s="12"/>
    </row>
    <row r="149" spans="2:19">
      <c r="B149" s="7"/>
      <c r="C149" s="7"/>
      <c r="D149" s="7"/>
      <c r="E149" s="7"/>
      <c r="F149" s="7"/>
      <c r="G149" s="7"/>
      <c r="H149" s="7"/>
      <c r="I149" s="7"/>
      <c r="J149" s="7"/>
      <c r="K149" s="7"/>
      <c r="L149" s="7"/>
      <c r="M149" s="7"/>
      <c r="N149" s="7"/>
      <c r="O149" s="7"/>
      <c r="P149" s="7"/>
      <c r="Q149" s="7"/>
      <c r="R149" s="7"/>
      <c r="S149" s="12"/>
    </row>
    <row r="150" spans="2:19">
      <c r="B150" s="7"/>
      <c r="C150" s="7"/>
      <c r="D150" s="7"/>
      <c r="E150" s="7"/>
      <c r="F150" s="7"/>
      <c r="G150" s="7"/>
      <c r="H150" s="7"/>
      <c r="I150" s="7"/>
      <c r="J150" s="7"/>
      <c r="K150" s="7"/>
      <c r="L150" s="7"/>
      <c r="M150" s="7"/>
      <c r="N150" s="7"/>
      <c r="O150" s="7"/>
      <c r="P150" s="7"/>
      <c r="Q150" s="7"/>
      <c r="R150" s="7"/>
      <c r="S150" s="12"/>
    </row>
    <row r="151" spans="2:19">
      <c r="B151" s="7"/>
      <c r="C151" s="7"/>
      <c r="D151" s="7"/>
      <c r="E151" s="7"/>
      <c r="F151" s="7"/>
      <c r="G151" s="7"/>
      <c r="H151" s="7"/>
      <c r="I151" s="7"/>
      <c r="J151" s="7"/>
      <c r="K151" s="7"/>
      <c r="L151" s="7"/>
      <c r="M151" s="7"/>
      <c r="N151" s="7"/>
      <c r="O151" s="7"/>
      <c r="P151" s="7"/>
      <c r="Q151" s="7"/>
      <c r="R151" s="7"/>
      <c r="S151" s="12"/>
    </row>
    <row r="152" spans="2:19">
      <c r="B152" s="7"/>
      <c r="C152" s="7"/>
      <c r="D152" s="7"/>
      <c r="E152" s="7"/>
      <c r="F152" s="7"/>
      <c r="G152" s="7"/>
      <c r="H152" s="7"/>
      <c r="I152" s="7"/>
      <c r="J152" s="7"/>
      <c r="K152" s="7"/>
      <c r="L152" s="7"/>
      <c r="M152" s="7"/>
      <c r="N152" s="7"/>
      <c r="O152" s="7"/>
      <c r="P152" s="7"/>
      <c r="Q152" s="7"/>
      <c r="R152" s="7"/>
      <c r="S152" s="12"/>
    </row>
    <row r="153" spans="2:19">
      <c r="B153" s="7"/>
      <c r="C153" s="7"/>
      <c r="D153" s="7"/>
      <c r="E153" s="7"/>
      <c r="F153" s="7"/>
      <c r="G153" s="7"/>
      <c r="H153" s="7"/>
      <c r="I153" s="7"/>
      <c r="J153" s="7"/>
      <c r="K153" s="7"/>
      <c r="L153" s="7"/>
      <c r="M153" s="7"/>
      <c r="N153" s="7"/>
      <c r="O153" s="7"/>
      <c r="P153" s="7"/>
      <c r="Q153" s="7"/>
      <c r="R153" s="7"/>
      <c r="S153" s="12"/>
    </row>
    <row r="154" spans="2:19">
      <c r="B154" s="7"/>
      <c r="C154" s="7"/>
      <c r="D154" s="7"/>
      <c r="E154" s="7"/>
      <c r="F154" s="7"/>
      <c r="G154" s="7"/>
      <c r="H154" s="7"/>
      <c r="I154" s="7"/>
      <c r="J154" s="7"/>
      <c r="K154" s="7"/>
      <c r="L154" s="7"/>
      <c r="M154" s="7"/>
      <c r="N154" s="7"/>
      <c r="O154" s="7"/>
      <c r="P154" s="7"/>
      <c r="Q154" s="7"/>
      <c r="R154" s="7"/>
      <c r="S154" s="12"/>
    </row>
    <row r="155" spans="2:19" s="6" customFormat="1">
      <c r="B155" s="3"/>
      <c r="C155" s="3"/>
      <c r="D155" s="3"/>
      <c r="E155" s="3"/>
      <c r="F155" s="3"/>
      <c r="G155" s="3"/>
      <c r="H155" s="3"/>
      <c r="I155" s="3"/>
      <c r="J155" s="3"/>
      <c r="K155" s="3"/>
      <c r="L155" s="3"/>
      <c r="M155" s="3"/>
      <c r="N155" s="3"/>
      <c r="O155" s="3"/>
      <c r="P155" s="4"/>
      <c r="Q155" s="5"/>
      <c r="R155" s="4"/>
      <c r="S155" s="3"/>
    </row>
    <row r="156" spans="2:19" s="6" customFormat="1" ht="12.75">
      <c r="B156" s="3"/>
      <c r="C156" s="3"/>
      <c r="D156" s="3"/>
      <c r="E156" s="3"/>
      <c r="F156" s="3"/>
      <c r="G156" s="3"/>
      <c r="H156" s="3"/>
      <c r="I156" s="3"/>
      <c r="J156" s="3"/>
      <c r="K156" s="3"/>
      <c r="L156" s="3"/>
      <c r="M156" s="3"/>
      <c r="N156" s="3"/>
      <c r="O156" s="3"/>
      <c r="P156" s="7"/>
      <c r="Q156" s="7"/>
      <c r="R156" s="7"/>
      <c r="S156" s="3"/>
    </row>
    <row r="157" spans="2:19" s="6" customFormat="1" ht="12.75">
      <c r="B157" s="3"/>
      <c r="C157" s="3"/>
      <c r="D157" s="3"/>
      <c r="E157" s="3"/>
      <c r="F157" s="3"/>
      <c r="G157" s="3"/>
      <c r="H157" s="3"/>
      <c r="I157" s="3"/>
      <c r="J157" s="3"/>
      <c r="K157" s="3"/>
      <c r="L157" s="3"/>
      <c r="M157" s="3"/>
      <c r="N157" s="3"/>
      <c r="O157" s="3"/>
      <c r="P157" s="7"/>
      <c r="Q157" s="7"/>
      <c r="R157" s="7"/>
      <c r="S157" s="3"/>
    </row>
    <row r="158" spans="2:19" s="6" customFormat="1" ht="12.75">
      <c r="B158" s="3"/>
      <c r="C158" s="3"/>
      <c r="D158" s="3"/>
      <c r="E158" s="3"/>
      <c r="F158" s="3"/>
      <c r="G158" s="3"/>
      <c r="H158" s="3"/>
      <c r="I158" s="3"/>
      <c r="J158" s="3"/>
      <c r="K158" s="3"/>
      <c r="L158" s="3"/>
      <c r="M158" s="3"/>
      <c r="N158" s="3"/>
      <c r="O158" s="3"/>
      <c r="P158" s="7"/>
      <c r="Q158" s="7"/>
      <c r="R158" s="7"/>
      <c r="S158" s="3"/>
    </row>
    <row r="159" spans="2:19" s="6" customFormat="1" ht="12.75" customHeight="1">
      <c r="B159" s="7"/>
      <c r="C159" s="7"/>
      <c r="D159" s="7"/>
      <c r="E159" s="7"/>
      <c r="F159" s="7"/>
      <c r="G159" s="7"/>
      <c r="H159" s="7"/>
      <c r="I159" s="7"/>
      <c r="J159" s="7"/>
      <c r="K159" s="7"/>
      <c r="L159" s="7"/>
      <c r="M159" s="7"/>
      <c r="N159" s="7"/>
      <c r="O159" s="7"/>
      <c r="P159" s="7"/>
      <c r="Q159" s="7"/>
      <c r="R159" s="7"/>
      <c r="S159" s="3"/>
    </row>
    <row r="160" spans="2:19" s="6" customFormat="1" ht="12.75">
      <c r="B160" s="7"/>
      <c r="C160" s="7"/>
      <c r="D160" s="7"/>
      <c r="E160" s="7"/>
      <c r="F160" s="7"/>
      <c r="G160" s="7"/>
      <c r="H160" s="7"/>
      <c r="I160" s="7"/>
      <c r="J160" s="7"/>
      <c r="K160" s="7"/>
      <c r="L160" s="7"/>
      <c r="M160" s="7"/>
      <c r="N160" s="7"/>
      <c r="O160" s="7"/>
      <c r="P160" s="7"/>
      <c r="Q160" s="7"/>
      <c r="R160" s="7"/>
      <c r="S160" s="3"/>
    </row>
    <row r="161" spans="2:19" s="6" customFormat="1" ht="12.75">
      <c r="B161" s="7"/>
      <c r="C161" s="7"/>
      <c r="D161" s="7"/>
      <c r="E161" s="7"/>
      <c r="F161" s="7"/>
      <c r="G161" s="7"/>
      <c r="H161" s="7"/>
      <c r="I161" s="7"/>
      <c r="J161" s="7"/>
      <c r="K161" s="7"/>
      <c r="L161" s="7"/>
      <c r="M161" s="7"/>
      <c r="N161" s="7"/>
      <c r="O161" s="7"/>
      <c r="P161" s="7"/>
      <c r="Q161" s="7"/>
      <c r="R161" s="7"/>
      <c r="S161" s="3"/>
    </row>
    <row r="162" spans="2:19">
      <c r="B162" s="7"/>
      <c r="C162" s="7"/>
      <c r="D162" s="7"/>
      <c r="E162" s="7"/>
      <c r="F162" s="7"/>
      <c r="G162" s="7"/>
      <c r="H162" s="7"/>
      <c r="I162" s="7"/>
      <c r="J162" s="7"/>
      <c r="K162" s="7"/>
      <c r="L162" s="7"/>
      <c r="M162" s="7"/>
      <c r="N162" s="7"/>
      <c r="O162" s="7"/>
      <c r="P162" s="7"/>
      <c r="Q162" s="7"/>
      <c r="R162" s="7"/>
      <c r="S162" s="12"/>
    </row>
    <row r="163" spans="2:19">
      <c r="B163" s="7"/>
      <c r="C163" s="7"/>
      <c r="D163" s="7"/>
      <c r="E163" s="7"/>
      <c r="F163" s="7"/>
      <c r="G163" s="7"/>
      <c r="H163" s="7"/>
      <c r="I163" s="7"/>
      <c r="J163" s="7"/>
      <c r="K163" s="7"/>
      <c r="L163" s="7"/>
      <c r="M163" s="7"/>
      <c r="N163" s="7"/>
      <c r="O163" s="7"/>
      <c r="P163" s="7"/>
      <c r="Q163" s="7"/>
      <c r="R163" s="7"/>
      <c r="S163" s="12"/>
    </row>
    <row r="164" spans="2:19" s="6" customFormat="1" ht="12.75">
      <c r="B164" s="7"/>
      <c r="C164" s="7"/>
      <c r="D164" s="7"/>
      <c r="E164" s="7"/>
      <c r="F164" s="7"/>
      <c r="G164" s="7"/>
      <c r="H164" s="7"/>
      <c r="I164" s="7"/>
      <c r="J164" s="7"/>
      <c r="K164" s="7"/>
      <c r="L164" s="7"/>
      <c r="M164" s="7"/>
      <c r="N164" s="7"/>
      <c r="O164" s="7"/>
      <c r="P164" s="7"/>
      <c r="Q164" s="7"/>
      <c r="R164" s="7"/>
      <c r="S164" s="3"/>
    </row>
    <row r="165" spans="2:19" s="6" customFormat="1" ht="12.75">
      <c r="B165" s="7"/>
      <c r="C165" s="7"/>
      <c r="D165" s="7"/>
      <c r="E165" s="7"/>
      <c r="F165" s="7"/>
      <c r="G165" s="7"/>
      <c r="H165" s="7"/>
      <c r="I165" s="7"/>
      <c r="J165" s="7"/>
      <c r="K165" s="7"/>
      <c r="L165" s="7"/>
      <c r="M165" s="7"/>
      <c r="N165" s="7"/>
      <c r="O165" s="7"/>
      <c r="P165" s="7"/>
      <c r="Q165" s="7"/>
      <c r="R165" s="7"/>
      <c r="S165" s="3"/>
    </row>
    <row r="166" spans="2:19" s="6" customFormat="1" ht="12.75">
      <c r="B166" s="7"/>
      <c r="C166" s="7"/>
      <c r="D166" s="7"/>
      <c r="E166" s="7"/>
      <c r="F166" s="7"/>
      <c r="G166" s="7"/>
      <c r="H166" s="7"/>
      <c r="I166" s="7"/>
      <c r="J166" s="7"/>
      <c r="K166" s="7"/>
      <c r="L166" s="7"/>
      <c r="M166" s="7"/>
      <c r="N166" s="7"/>
      <c r="O166" s="7"/>
      <c r="P166" s="7"/>
      <c r="Q166" s="7"/>
      <c r="R166" s="7"/>
      <c r="S166" s="3"/>
    </row>
    <row r="167" spans="2:19" s="6" customFormat="1" ht="12.75">
      <c r="B167" s="7"/>
      <c r="C167" s="7"/>
      <c r="D167" s="7"/>
      <c r="E167" s="7"/>
      <c r="F167" s="7"/>
      <c r="G167" s="7"/>
      <c r="H167" s="7"/>
      <c r="I167" s="7"/>
      <c r="J167" s="7"/>
      <c r="K167" s="7"/>
      <c r="L167" s="7"/>
      <c r="M167" s="7"/>
      <c r="N167" s="7"/>
      <c r="O167" s="7"/>
      <c r="P167" s="7"/>
      <c r="Q167" s="7"/>
      <c r="R167" s="7"/>
      <c r="S167" s="3"/>
    </row>
    <row r="168" spans="2:19" s="6" customFormat="1" ht="12.75">
      <c r="B168" s="7"/>
      <c r="C168" s="7"/>
      <c r="D168" s="7"/>
      <c r="E168" s="7"/>
      <c r="F168" s="7"/>
      <c r="G168" s="7"/>
      <c r="H168" s="7"/>
      <c r="I168" s="7"/>
      <c r="J168" s="7"/>
      <c r="K168" s="7"/>
      <c r="L168" s="7"/>
      <c r="M168" s="7"/>
      <c r="N168" s="7"/>
      <c r="O168" s="7"/>
      <c r="P168" s="7"/>
      <c r="Q168" s="7"/>
      <c r="R168" s="7"/>
      <c r="S168" s="3"/>
    </row>
    <row r="169" spans="2:19">
      <c r="B169" s="12"/>
      <c r="C169" s="12"/>
      <c r="D169" s="12"/>
      <c r="E169" s="3"/>
      <c r="F169" s="3"/>
      <c r="G169" s="3"/>
      <c r="H169" s="3"/>
      <c r="I169" s="3"/>
      <c r="J169" s="3"/>
      <c r="K169" s="3"/>
      <c r="L169" s="3"/>
      <c r="M169" s="3"/>
      <c r="N169" s="3"/>
      <c r="O169" s="3"/>
      <c r="P169" s="4"/>
      <c r="Q169" s="5"/>
      <c r="R169" s="4"/>
      <c r="S169" s="12"/>
    </row>
    <row r="170" spans="2:19">
      <c r="B170" s="12"/>
      <c r="C170" s="12"/>
      <c r="D170" s="12"/>
      <c r="E170" s="3"/>
      <c r="F170" s="3"/>
      <c r="G170" s="3"/>
      <c r="H170" s="3"/>
      <c r="I170" s="3"/>
      <c r="J170" s="3"/>
      <c r="K170" s="3"/>
      <c r="L170" s="3"/>
      <c r="M170" s="3"/>
      <c r="N170" s="3"/>
      <c r="O170" s="3"/>
      <c r="P170" s="7"/>
      <c r="Q170" s="7"/>
      <c r="R170" s="7"/>
      <c r="S170" s="12"/>
    </row>
    <row r="171" spans="2:19">
      <c r="B171" s="12"/>
      <c r="C171" s="12"/>
      <c r="D171" s="12"/>
      <c r="E171" s="3"/>
      <c r="F171" s="3"/>
      <c r="G171" s="3"/>
      <c r="H171" s="3"/>
      <c r="I171" s="3"/>
      <c r="J171" s="3"/>
      <c r="K171" s="3"/>
      <c r="L171" s="3"/>
      <c r="M171" s="3"/>
      <c r="N171" s="3"/>
      <c r="O171" s="3"/>
      <c r="P171" s="7"/>
      <c r="Q171" s="7"/>
      <c r="R171" s="7"/>
      <c r="S171" s="12"/>
    </row>
    <row r="172" spans="2:19">
      <c r="B172" s="12"/>
      <c r="C172" s="12"/>
      <c r="D172" s="12"/>
      <c r="E172" s="3"/>
      <c r="F172" s="3"/>
      <c r="G172" s="3"/>
      <c r="H172" s="3"/>
      <c r="I172" s="3"/>
      <c r="J172" s="3"/>
      <c r="K172" s="3"/>
      <c r="L172" s="3"/>
      <c r="M172" s="3"/>
      <c r="N172" s="3"/>
      <c r="O172" s="3"/>
      <c r="P172" s="7"/>
      <c r="Q172" s="7"/>
      <c r="R172" s="7"/>
      <c r="S172" s="12"/>
    </row>
    <row r="173" spans="2:19">
      <c r="B173" s="12"/>
      <c r="C173" s="12"/>
      <c r="D173" s="12"/>
      <c r="E173" s="7"/>
      <c r="F173" s="7"/>
      <c r="G173" s="7"/>
      <c r="H173" s="7"/>
      <c r="I173" s="7"/>
      <c r="J173" s="7"/>
      <c r="K173" s="7"/>
      <c r="L173" s="7"/>
      <c r="M173" s="7"/>
      <c r="N173" s="7"/>
      <c r="O173" s="7"/>
      <c r="P173" s="7"/>
      <c r="Q173" s="7"/>
      <c r="R173" s="7"/>
      <c r="S173" s="12"/>
    </row>
    <row r="174" spans="2:19">
      <c r="B174" s="12"/>
      <c r="C174" s="12"/>
      <c r="D174" s="12"/>
      <c r="E174" s="7"/>
      <c r="F174" s="7"/>
      <c r="G174" s="7"/>
      <c r="H174" s="7"/>
      <c r="I174" s="7"/>
      <c r="J174" s="7"/>
      <c r="K174" s="7"/>
      <c r="L174" s="7"/>
      <c r="M174" s="7"/>
      <c r="N174" s="7"/>
      <c r="O174" s="7"/>
      <c r="P174" s="7"/>
      <c r="Q174" s="7"/>
      <c r="R174" s="7"/>
      <c r="S174" s="12"/>
    </row>
    <row r="175" spans="2:19">
      <c r="B175" s="12"/>
      <c r="C175" s="12"/>
      <c r="D175" s="12"/>
      <c r="E175" s="7"/>
      <c r="F175" s="7"/>
      <c r="G175" s="7"/>
      <c r="H175" s="7"/>
      <c r="I175" s="7"/>
      <c r="J175" s="7"/>
      <c r="K175" s="7"/>
      <c r="L175" s="7"/>
      <c r="M175" s="7"/>
      <c r="N175" s="7"/>
      <c r="O175" s="7"/>
      <c r="P175" s="7"/>
      <c r="Q175" s="7"/>
      <c r="R175" s="7"/>
      <c r="S175" s="12"/>
    </row>
    <row r="176" spans="2:19">
      <c r="B176" s="12"/>
      <c r="C176" s="12"/>
      <c r="D176" s="12"/>
      <c r="E176" s="7"/>
      <c r="F176" s="7"/>
      <c r="G176" s="7"/>
      <c r="H176" s="7"/>
      <c r="I176" s="7"/>
      <c r="J176" s="7"/>
      <c r="K176" s="7"/>
      <c r="L176" s="7"/>
      <c r="M176" s="7"/>
      <c r="N176" s="7"/>
      <c r="O176" s="7"/>
      <c r="P176" s="7"/>
      <c r="Q176" s="7"/>
      <c r="R176" s="7"/>
      <c r="S176" s="12"/>
    </row>
    <row r="177" spans="2:19">
      <c r="B177" s="12"/>
      <c r="C177" s="12"/>
      <c r="D177" s="12"/>
      <c r="E177" s="7"/>
      <c r="F177" s="7"/>
      <c r="G177" s="7"/>
      <c r="H177" s="7"/>
      <c r="I177" s="7"/>
      <c r="J177" s="7"/>
      <c r="K177" s="7"/>
      <c r="L177" s="7"/>
      <c r="M177" s="7"/>
      <c r="N177" s="7"/>
      <c r="O177" s="7"/>
      <c r="P177" s="7"/>
      <c r="Q177" s="7"/>
      <c r="R177" s="7"/>
      <c r="S177" s="12"/>
    </row>
    <row r="178" spans="2:19">
      <c r="B178" s="12"/>
      <c r="C178" s="12"/>
      <c r="D178" s="12"/>
      <c r="E178" s="7"/>
      <c r="F178" s="7"/>
      <c r="G178" s="7"/>
      <c r="H178" s="7"/>
      <c r="I178" s="7"/>
      <c r="J178" s="7"/>
      <c r="K178" s="7"/>
      <c r="L178" s="7"/>
      <c r="M178" s="7"/>
      <c r="N178" s="7"/>
      <c r="O178" s="7"/>
      <c r="P178" s="7"/>
      <c r="Q178" s="7"/>
      <c r="R178" s="7"/>
      <c r="S178" s="12"/>
    </row>
    <row r="179" spans="2:19">
      <c r="B179" s="12"/>
      <c r="C179" s="12"/>
      <c r="D179" s="12"/>
      <c r="E179" s="7"/>
      <c r="F179" s="7"/>
      <c r="G179" s="7"/>
      <c r="H179" s="7"/>
      <c r="I179" s="7"/>
      <c r="J179" s="7"/>
      <c r="K179" s="7"/>
      <c r="L179" s="7"/>
      <c r="M179" s="7"/>
      <c r="N179" s="7"/>
      <c r="O179" s="7"/>
      <c r="P179" s="7"/>
      <c r="Q179" s="7"/>
      <c r="R179" s="7"/>
      <c r="S179" s="12"/>
    </row>
    <row r="180" spans="2:19">
      <c r="B180" s="12"/>
      <c r="C180" s="12"/>
      <c r="D180" s="12"/>
      <c r="E180" s="7"/>
      <c r="F180" s="7"/>
      <c r="G180" s="7"/>
      <c r="H180" s="7"/>
      <c r="I180" s="7"/>
      <c r="J180" s="7"/>
      <c r="K180" s="7"/>
      <c r="L180" s="7"/>
      <c r="M180" s="7"/>
      <c r="N180" s="7"/>
      <c r="O180" s="7"/>
      <c r="P180" s="7"/>
      <c r="Q180" s="7"/>
      <c r="R180" s="7"/>
      <c r="S180" s="12"/>
    </row>
    <row r="181" spans="2:19">
      <c r="B181" s="12"/>
      <c r="C181" s="12"/>
      <c r="D181" s="12"/>
      <c r="E181" s="7"/>
      <c r="F181" s="7"/>
      <c r="G181" s="7"/>
      <c r="H181" s="7"/>
      <c r="I181" s="7"/>
      <c r="J181" s="7"/>
      <c r="K181" s="7"/>
      <c r="L181" s="7"/>
      <c r="M181" s="7"/>
      <c r="N181" s="7"/>
      <c r="O181" s="7"/>
      <c r="P181" s="7"/>
      <c r="Q181" s="7"/>
      <c r="R181" s="7"/>
      <c r="S181" s="12"/>
    </row>
  </sheetData>
  <mergeCells count="1">
    <mergeCell ref="B8:C8"/>
  </mergeCells>
  <pageMargins left="0.7" right="0.7" top="0.75" bottom="0.75" header="0.3" footer="0.3"/>
  <pageSetup paperSize="0" orientation="portrait" horizontalDpi="0" verticalDpi="0" copies="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B5:S181"/>
  <sheetViews>
    <sheetView topLeftCell="A34" workbookViewId="0">
      <selection activeCell="A47" sqref="A47:XFD49"/>
    </sheetView>
  </sheetViews>
  <sheetFormatPr defaultColWidth="9.140625" defaultRowHeight="15"/>
  <cols>
    <col min="1" max="1" width="3" style="1" customWidth="1"/>
    <col min="2" max="2" width="9.140625" style="1"/>
    <col min="3" max="3" width="22.28515625" style="1" bestFit="1" customWidth="1"/>
    <col min="4" max="4" width="34.42578125" style="1" bestFit="1" customWidth="1"/>
    <col min="5" max="16384" width="9.140625" style="1"/>
  </cols>
  <sheetData>
    <row r="5" spans="2:19" s="6" customFormat="1">
      <c r="B5" s="3"/>
      <c r="C5" s="3"/>
      <c r="D5" s="3"/>
      <c r="E5" s="3"/>
      <c r="F5" s="3"/>
      <c r="G5" s="3"/>
      <c r="H5" s="3"/>
      <c r="I5" s="3"/>
      <c r="J5" s="3"/>
      <c r="K5" s="3"/>
      <c r="L5" s="3"/>
      <c r="M5" s="3"/>
      <c r="N5" s="3"/>
      <c r="O5" s="3"/>
      <c r="P5" s="4"/>
      <c r="Q5" s="5"/>
      <c r="R5" s="4"/>
      <c r="S5" s="3"/>
    </row>
    <row r="6" spans="2:19" s="6" customFormat="1" ht="12.75">
      <c r="B6" s="3"/>
      <c r="C6" s="3"/>
      <c r="D6" s="3"/>
      <c r="E6" s="3"/>
      <c r="F6" s="3"/>
      <c r="G6" s="3"/>
      <c r="H6" s="3"/>
      <c r="I6" s="3"/>
      <c r="J6" s="3"/>
      <c r="K6" s="3"/>
      <c r="L6" s="3"/>
      <c r="M6" s="3"/>
      <c r="N6" s="3"/>
      <c r="O6" s="3"/>
      <c r="P6" s="7"/>
      <c r="Q6" s="7"/>
      <c r="R6" s="7"/>
      <c r="S6" s="3"/>
    </row>
    <row r="7" spans="2:19" s="6" customFormat="1" ht="12.75">
      <c r="B7" s="3"/>
      <c r="C7" s="3"/>
      <c r="D7" s="3"/>
      <c r="E7" s="3"/>
      <c r="F7" s="3"/>
      <c r="G7" s="3"/>
      <c r="H7" s="3"/>
      <c r="I7" s="3"/>
      <c r="J7" s="3"/>
      <c r="K7" s="3"/>
      <c r="L7" s="3"/>
      <c r="M7" s="3"/>
      <c r="N7" s="3"/>
      <c r="O7" s="3"/>
      <c r="P7" s="7"/>
      <c r="Q7" s="7"/>
      <c r="R7" s="7"/>
      <c r="S7" s="3"/>
    </row>
    <row r="8" spans="2:19" s="6" customFormat="1" ht="12.75">
      <c r="B8" s="303"/>
      <c r="C8" s="303"/>
      <c r="D8" s="23" t="s">
        <v>57</v>
      </c>
      <c r="E8" s="7"/>
      <c r="F8" s="7"/>
      <c r="G8" s="7"/>
      <c r="H8" s="7"/>
      <c r="I8" s="7"/>
      <c r="J8" s="7"/>
      <c r="K8" s="7"/>
      <c r="L8" s="7"/>
      <c r="M8" s="7"/>
      <c r="N8" s="7"/>
      <c r="O8" s="7"/>
      <c r="P8" s="7"/>
      <c r="Q8" s="7"/>
      <c r="R8" s="7"/>
      <c r="S8" s="3"/>
    </row>
    <row r="9" spans="2:19" s="6" customFormat="1" ht="40.5" customHeight="1">
      <c r="B9" s="14" t="str">
        <f>türkçe!B9</f>
        <v>1. HAFTA</v>
      </c>
      <c r="C9" s="14" t="str">
        <f>türkçe!C9</f>
        <v>31/Ağu/2020-04/Eyl/2020</v>
      </c>
      <c r="D9" s="28"/>
      <c r="E9" s="7"/>
      <c r="F9" s="7"/>
      <c r="G9" s="7"/>
      <c r="H9" s="7"/>
      <c r="I9" s="7"/>
      <c r="J9" s="7"/>
      <c r="K9" s="7"/>
      <c r="L9" s="7"/>
      <c r="M9" s="7"/>
      <c r="N9" s="7"/>
      <c r="O9" s="7"/>
      <c r="P9" s="7"/>
      <c r="Q9" s="7"/>
      <c r="R9" s="7"/>
      <c r="S9" s="3"/>
    </row>
    <row r="10" spans="2:19" s="6" customFormat="1" ht="40.5" customHeight="1">
      <c r="B10" s="14" t="str">
        <f>türkçe!B10</f>
        <v>2. HAFTA</v>
      </c>
      <c r="C10" s="14" t="str">
        <f>türkçe!C10</f>
        <v>07/Eyl/2020-11/Eyl/2020</v>
      </c>
      <c r="D10" s="28"/>
      <c r="E10" s="7"/>
      <c r="F10" s="7"/>
      <c r="G10" s="7"/>
      <c r="H10" s="7"/>
      <c r="I10" s="7"/>
      <c r="J10" s="7"/>
      <c r="K10" s="7"/>
      <c r="L10" s="7"/>
      <c r="M10" s="7"/>
      <c r="N10" s="7"/>
      <c r="O10" s="7"/>
      <c r="P10" s="7"/>
      <c r="Q10" s="7"/>
      <c r="R10" s="7"/>
      <c r="S10" s="3"/>
    </row>
    <row r="11" spans="2:19" ht="40.5" customHeight="1">
      <c r="B11" s="14" t="str">
        <f>türkçe!B11</f>
        <v>3. HAFTA</v>
      </c>
      <c r="C11" s="14" t="str">
        <f>türkçe!C11</f>
        <v>14/Eyl/2020-18/Eyl/2020</v>
      </c>
      <c r="D11" s="28"/>
      <c r="E11" s="7"/>
      <c r="F11" s="7"/>
      <c r="G11" s="7"/>
      <c r="H11" s="7"/>
      <c r="I11" s="7"/>
      <c r="J11" s="7"/>
      <c r="K11" s="7"/>
      <c r="L11" s="7"/>
      <c r="M11" s="7"/>
      <c r="N11" s="7"/>
      <c r="O11" s="7"/>
      <c r="P11" s="7"/>
      <c r="Q11" s="7"/>
      <c r="R11" s="7"/>
      <c r="S11" s="12"/>
    </row>
    <row r="12" spans="2:19" ht="40.5" customHeight="1">
      <c r="B12" s="14" t="str">
        <f>türkçe!B12</f>
        <v>4. HAFTA</v>
      </c>
      <c r="C12" s="14" t="str">
        <f>türkçe!C12</f>
        <v>21/Eyl/2020-25/Eyl/2020</v>
      </c>
      <c r="D12" s="121" t="s">
        <v>375</v>
      </c>
      <c r="E12" s="7"/>
      <c r="F12" s="7"/>
      <c r="G12" s="7"/>
      <c r="H12" s="7"/>
      <c r="I12" s="7"/>
      <c r="J12" s="7"/>
      <c r="K12" s="7"/>
      <c r="L12" s="7"/>
      <c r="M12" s="7"/>
      <c r="N12" s="7"/>
      <c r="O12" s="7"/>
      <c r="P12" s="7"/>
      <c r="Q12" s="7"/>
      <c r="R12" s="7"/>
      <c r="S12" s="12"/>
    </row>
    <row r="13" spans="2:19" ht="40.5" customHeight="1">
      <c r="B13" s="14" t="str">
        <f>türkçe!B13</f>
        <v>5. HAFTA</v>
      </c>
      <c r="C13" s="14" t="str">
        <f>türkçe!C13</f>
        <v>28/Eyl/2020-02/Eki/2020</v>
      </c>
      <c r="D13" s="121" t="s">
        <v>375</v>
      </c>
      <c r="E13" s="7"/>
      <c r="F13" s="7"/>
      <c r="G13" s="7"/>
      <c r="H13" s="7"/>
      <c r="I13" s="7"/>
      <c r="J13" s="7"/>
      <c r="K13" s="7"/>
      <c r="L13" s="7"/>
      <c r="M13" s="7"/>
      <c r="N13" s="7"/>
      <c r="O13" s="7"/>
      <c r="P13" s="7"/>
      <c r="Q13" s="7"/>
      <c r="R13" s="7"/>
      <c r="S13" s="12"/>
    </row>
    <row r="14" spans="2:19" ht="40.5" customHeight="1">
      <c r="B14" s="14" t="str">
        <f>türkçe!B14</f>
        <v>6. HAFTA</v>
      </c>
      <c r="C14" s="14" t="str">
        <f>türkçe!C14</f>
        <v>05/Eki/2020-09/Eki/2020</v>
      </c>
      <c r="D14" s="121" t="s">
        <v>375</v>
      </c>
      <c r="E14" s="7"/>
      <c r="F14" s="7"/>
      <c r="G14" s="7"/>
      <c r="H14" s="7"/>
      <c r="I14" s="7"/>
      <c r="J14" s="7"/>
      <c r="K14" s="7"/>
      <c r="L14" s="7"/>
      <c r="M14" s="7"/>
      <c r="N14" s="7"/>
      <c r="O14" s="7"/>
      <c r="P14" s="7"/>
      <c r="Q14" s="7"/>
      <c r="R14" s="7"/>
      <c r="S14" s="12"/>
    </row>
    <row r="15" spans="2:19" ht="40.5" customHeight="1">
      <c r="B15" s="14" t="str">
        <f>türkçe!B15</f>
        <v>7. HAFTA</v>
      </c>
      <c r="C15" s="14" t="str">
        <f>türkçe!C15</f>
        <v>12/Eki/2020-16/Eki/2020</v>
      </c>
      <c r="D15" s="121" t="s">
        <v>376</v>
      </c>
      <c r="E15" s="7"/>
      <c r="F15" s="7"/>
      <c r="G15" s="7"/>
      <c r="H15" s="7"/>
      <c r="I15" s="7"/>
      <c r="J15" s="7"/>
      <c r="K15" s="7"/>
      <c r="L15" s="7"/>
      <c r="M15" s="7"/>
      <c r="N15" s="7"/>
      <c r="O15" s="7"/>
      <c r="P15" s="7"/>
      <c r="Q15" s="7"/>
      <c r="R15" s="7"/>
      <c r="S15" s="12"/>
    </row>
    <row r="16" spans="2:19" ht="40.5" customHeight="1">
      <c r="B16" s="14" t="str">
        <f>türkçe!B16</f>
        <v>8. HAFTA</v>
      </c>
      <c r="C16" s="14" t="str">
        <f>türkçe!C16</f>
        <v>19/Eki/2020-23/Eki/2020</v>
      </c>
      <c r="D16" s="121" t="s">
        <v>376</v>
      </c>
      <c r="E16" s="7"/>
      <c r="F16" s="7"/>
      <c r="G16" s="7"/>
      <c r="H16" s="7"/>
      <c r="I16" s="7"/>
      <c r="J16" s="7"/>
      <c r="K16" s="7"/>
      <c r="L16" s="7"/>
      <c r="M16" s="7"/>
      <c r="N16" s="7"/>
      <c r="O16" s="7"/>
      <c r="P16" s="7"/>
      <c r="Q16" s="7"/>
      <c r="R16" s="7"/>
      <c r="S16" s="12"/>
    </row>
    <row r="17" spans="2:19" ht="40.5" customHeight="1">
      <c r="B17" s="14" t="str">
        <f>türkçe!B17</f>
        <v>9. HAFTA</v>
      </c>
      <c r="C17" s="14" t="str">
        <f>türkçe!C17</f>
        <v>26/Eki/2020-30/Eki/2020</v>
      </c>
      <c r="D17" s="121" t="s">
        <v>377</v>
      </c>
      <c r="E17" s="7"/>
      <c r="F17" s="7"/>
      <c r="G17" s="7"/>
      <c r="H17" s="7"/>
      <c r="I17" s="7"/>
      <c r="J17" s="7"/>
      <c r="K17" s="7"/>
      <c r="L17" s="7"/>
      <c r="M17" s="7"/>
      <c r="N17" s="7"/>
      <c r="O17" s="7"/>
      <c r="P17" s="7"/>
      <c r="Q17" s="7"/>
      <c r="R17" s="7"/>
      <c r="S17" s="12"/>
    </row>
    <row r="18" spans="2:19" s="6" customFormat="1" ht="40.5" customHeight="1">
      <c r="B18" s="14" t="str">
        <f>türkçe!B18</f>
        <v>10. HAFTA</v>
      </c>
      <c r="C18" s="14" t="str">
        <f>türkçe!C18</f>
        <v>02/Kas/2020-06/Kas/2020</v>
      </c>
      <c r="D18" s="121" t="s">
        <v>377</v>
      </c>
      <c r="E18" s="3"/>
      <c r="F18" s="3"/>
      <c r="G18" s="3"/>
      <c r="H18" s="3"/>
      <c r="I18" s="3"/>
      <c r="J18" s="3"/>
      <c r="K18" s="3"/>
      <c r="L18" s="3"/>
      <c r="M18" s="3"/>
      <c r="N18" s="3"/>
      <c r="O18" s="3"/>
      <c r="P18" s="4"/>
      <c r="Q18" s="5"/>
      <c r="R18" s="4"/>
      <c r="S18" s="3"/>
    </row>
    <row r="19" spans="2:19" s="6" customFormat="1" ht="40.5" customHeight="1">
      <c r="B19" s="14" t="str">
        <f>türkçe!B19</f>
        <v>11. HAFTA</v>
      </c>
      <c r="C19" s="14" t="str">
        <f>türkçe!C19</f>
        <v>09/Kas/2020-13/Kas/2020</v>
      </c>
      <c r="D19" s="122" t="s">
        <v>378</v>
      </c>
      <c r="E19" s="3"/>
      <c r="F19" s="3"/>
      <c r="G19" s="3"/>
      <c r="H19" s="3"/>
      <c r="I19" s="3"/>
      <c r="J19" s="3"/>
      <c r="K19" s="3"/>
      <c r="L19" s="3"/>
      <c r="M19" s="3"/>
      <c r="N19" s="3"/>
      <c r="O19" s="3"/>
      <c r="P19" s="7"/>
      <c r="Q19" s="7"/>
      <c r="R19" s="7"/>
      <c r="S19" s="3"/>
    </row>
    <row r="20" spans="2:19" s="6" customFormat="1" ht="40.5" customHeight="1">
      <c r="B20" s="14" t="str">
        <f>türkçe!B20</f>
        <v>12. HAFTA</v>
      </c>
      <c r="C20" s="14" t="str">
        <f>türkçe!C20</f>
        <v>23/Kas/2020-27/Kas/2020</v>
      </c>
      <c r="D20" s="121" t="s">
        <v>379</v>
      </c>
      <c r="E20" s="3"/>
      <c r="F20" s="3"/>
      <c r="G20" s="3"/>
      <c r="H20" s="3"/>
      <c r="I20" s="3"/>
      <c r="J20" s="3"/>
      <c r="K20" s="3"/>
      <c r="L20" s="3"/>
      <c r="M20" s="3"/>
      <c r="N20" s="3"/>
      <c r="O20" s="3"/>
      <c r="P20" s="7"/>
      <c r="Q20" s="7"/>
      <c r="R20" s="7"/>
      <c r="S20" s="3"/>
    </row>
    <row r="21" spans="2:19" s="6" customFormat="1" ht="40.5" customHeight="1">
      <c r="B21" s="14" t="str">
        <f>türkçe!B21</f>
        <v>13. HAFTA</v>
      </c>
      <c r="C21" s="14" t="str">
        <f>türkçe!C21</f>
        <v>30/Kas/2020-04/Ara/2020</v>
      </c>
      <c r="D21" s="121" t="s">
        <v>380</v>
      </c>
      <c r="E21" s="3"/>
      <c r="F21" s="3"/>
      <c r="G21" s="3"/>
      <c r="H21" s="3"/>
      <c r="I21" s="3"/>
      <c r="J21" s="3"/>
      <c r="K21" s="3"/>
      <c r="L21" s="3"/>
      <c r="M21" s="3"/>
      <c r="N21" s="3"/>
      <c r="O21" s="3"/>
      <c r="P21" s="7"/>
      <c r="Q21" s="7"/>
      <c r="R21" s="7"/>
      <c r="S21" s="3"/>
    </row>
    <row r="22" spans="2:19" s="6" customFormat="1" ht="40.5" customHeight="1">
      <c r="B22" s="14" t="str">
        <f>türkçe!B22</f>
        <v>14. HAFTA</v>
      </c>
      <c r="C22" s="14" t="str">
        <f>türkçe!C22</f>
        <v>07/Ara/2020-11/Ara/2020</v>
      </c>
      <c r="D22" s="121" t="s">
        <v>380</v>
      </c>
      <c r="E22" s="7"/>
      <c r="F22" s="7"/>
      <c r="G22" s="7"/>
      <c r="H22" s="7"/>
      <c r="I22" s="7"/>
      <c r="J22" s="7"/>
      <c r="K22" s="7"/>
      <c r="L22" s="7"/>
      <c r="M22" s="7"/>
      <c r="N22" s="7"/>
      <c r="O22" s="7"/>
      <c r="P22" s="7"/>
      <c r="Q22" s="7"/>
      <c r="R22" s="7"/>
      <c r="S22" s="3"/>
    </row>
    <row r="23" spans="2:19" s="6" customFormat="1" ht="40.5" customHeight="1">
      <c r="B23" s="14" t="str">
        <f>türkçe!B23</f>
        <v>15. HAFTA</v>
      </c>
      <c r="C23" s="14" t="str">
        <f>türkçe!C23</f>
        <v>14/Ara/2020-18/Ara/2020</v>
      </c>
      <c r="D23" s="121" t="s">
        <v>379</v>
      </c>
      <c r="E23" s="7"/>
      <c r="F23" s="7"/>
      <c r="G23" s="7"/>
      <c r="H23" s="7"/>
      <c r="I23" s="7"/>
      <c r="J23" s="7"/>
      <c r="K23" s="7"/>
      <c r="L23" s="7"/>
      <c r="M23" s="7"/>
      <c r="N23" s="7"/>
      <c r="O23" s="7"/>
      <c r="P23" s="7"/>
      <c r="Q23" s="7"/>
      <c r="R23" s="7"/>
      <c r="S23" s="3"/>
    </row>
    <row r="24" spans="2:19" s="6" customFormat="1" ht="40.5" customHeight="1">
      <c r="B24" s="14" t="str">
        <f>türkçe!B24</f>
        <v>16. HAFTA</v>
      </c>
      <c r="C24" s="14" t="str">
        <f>türkçe!C24</f>
        <v>21/Ara/2020-25/Ara/2020</v>
      </c>
      <c r="D24" s="121" t="s">
        <v>381</v>
      </c>
      <c r="E24" s="7"/>
      <c r="F24" s="7"/>
      <c r="G24" s="7"/>
      <c r="H24" s="7"/>
      <c r="I24" s="7"/>
      <c r="J24" s="7"/>
      <c r="K24" s="7"/>
      <c r="L24" s="7"/>
      <c r="M24" s="7"/>
      <c r="N24" s="7"/>
      <c r="O24" s="7"/>
      <c r="P24" s="7"/>
      <c r="Q24" s="7"/>
      <c r="R24" s="7"/>
      <c r="S24" s="3"/>
    </row>
    <row r="25" spans="2:19" s="6" customFormat="1" ht="40.5" customHeight="1">
      <c r="B25" s="14" t="str">
        <f>türkçe!B25</f>
        <v>17. HAFTA</v>
      </c>
      <c r="C25" s="14" t="str">
        <f>türkçe!C25</f>
        <v>28/Ara/2020-01/Oca/2021</v>
      </c>
      <c r="D25" s="121" t="s">
        <v>381</v>
      </c>
      <c r="E25" s="7"/>
      <c r="F25" s="7"/>
      <c r="G25" s="7"/>
      <c r="H25" s="7"/>
      <c r="I25" s="7"/>
      <c r="J25" s="7"/>
      <c r="K25" s="7"/>
      <c r="L25" s="7"/>
      <c r="M25" s="7"/>
      <c r="N25" s="7"/>
      <c r="O25" s="7"/>
      <c r="P25" s="7"/>
      <c r="Q25" s="7"/>
      <c r="R25" s="7"/>
      <c r="S25" s="3"/>
    </row>
    <row r="26" spans="2:19" ht="40.5" customHeight="1">
      <c r="B26" s="14" t="str">
        <f>türkçe!B26</f>
        <v>18. HAFTA</v>
      </c>
      <c r="C26" s="14" t="str">
        <f>türkçe!C26</f>
        <v>04/Oca/2021-08/Oca/2021</v>
      </c>
      <c r="D26" s="121" t="s">
        <v>382</v>
      </c>
      <c r="E26" s="7"/>
      <c r="F26" s="7"/>
      <c r="G26" s="7"/>
      <c r="H26" s="7"/>
      <c r="I26" s="7"/>
      <c r="J26" s="7"/>
      <c r="K26" s="7"/>
      <c r="L26" s="7"/>
      <c r="M26" s="7"/>
      <c r="N26" s="7"/>
      <c r="O26" s="7"/>
      <c r="P26" s="7"/>
      <c r="Q26" s="7"/>
      <c r="R26" s="7"/>
      <c r="S26" s="12"/>
    </row>
    <row r="27" spans="2:19" ht="40.5" customHeight="1">
      <c r="B27" s="14" t="str">
        <f>türkçe!B27</f>
        <v>19. HAFTA</v>
      </c>
      <c r="C27" s="14" t="str">
        <f>türkçe!C27</f>
        <v>11/Oca/2021-15/Oca/2021</v>
      </c>
      <c r="D27" s="121" t="s">
        <v>382</v>
      </c>
      <c r="E27" s="7"/>
      <c r="F27" s="7"/>
      <c r="G27" s="7"/>
      <c r="H27" s="7"/>
      <c r="I27" s="7"/>
      <c r="J27" s="7"/>
      <c r="K27" s="7"/>
      <c r="L27" s="7"/>
      <c r="M27" s="7"/>
      <c r="N27" s="7"/>
      <c r="O27" s="7"/>
      <c r="P27" s="7"/>
      <c r="Q27" s="7"/>
      <c r="R27" s="7"/>
      <c r="S27" s="12"/>
    </row>
    <row r="28" spans="2:19" ht="40.5" customHeight="1">
      <c r="B28" s="14" t="str">
        <f>türkçe!B28</f>
        <v>20. HAFTA</v>
      </c>
      <c r="C28" s="14" t="str">
        <f>türkçe!C28</f>
        <v>18/Oca/2021-22/Oca/2021</v>
      </c>
      <c r="D28" s="121" t="s">
        <v>383</v>
      </c>
      <c r="E28" s="7"/>
      <c r="F28" s="7"/>
      <c r="G28" s="7"/>
      <c r="H28" s="7"/>
      <c r="I28" s="7"/>
      <c r="J28" s="7"/>
      <c r="K28" s="7"/>
      <c r="L28" s="7"/>
      <c r="M28" s="7"/>
      <c r="N28" s="7"/>
      <c r="O28" s="7"/>
      <c r="P28" s="7"/>
      <c r="Q28" s="7"/>
      <c r="R28" s="7"/>
      <c r="S28" s="12"/>
    </row>
    <row r="29" spans="2:19" ht="40.5" customHeight="1">
      <c r="B29" s="14" t="str">
        <f>türkçe!B29</f>
        <v>21. HAFTA</v>
      </c>
      <c r="C29" s="14" t="str">
        <f>türkçe!C29</f>
        <v>08/Şub/2021-12/Şub/2021</v>
      </c>
      <c r="D29" s="121" t="s">
        <v>383</v>
      </c>
      <c r="E29" s="7"/>
      <c r="F29" s="7"/>
      <c r="G29" s="7"/>
      <c r="H29" s="7"/>
      <c r="I29" s="7"/>
      <c r="J29" s="7"/>
      <c r="K29" s="7"/>
      <c r="L29" s="7"/>
      <c r="M29" s="7"/>
      <c r="N29" s="7"/>
      <c r="O29" s="7"/>
      <c r="P29" s="7"/>
      <c r="Q29" s="7"/>
      <c r="R29" s="7"/>
      <c r="S29" s="12"/>
    </row>
    <row r="30" spans="2:19" ht="40.5" customHeight="1">
      <c r="B30" s="14" t="str">
        <f>türkçe!B30</f>
        <v>22. HAFTA</v>
      </c>
      <c r="C30" s="14" t="str">
        <f>türkçe!C30</f>
        <v>15/Şub/2021-19/Şub/2021</v>
      </c>
      <c r="D30" s="121" t="s">
        <v>384</v>
      </c>
      <c r="E30" s="7"/>
      <c r="F30" s="7"/>
      <c r="G30" s="7"/>
      <c r="H30" s="7"/>
      <c r="I30" s="7"/>
      <c r="J30" s="7"/>
      <c r="K30" s="7"/>
      <c r="L30" s="7"/>
      <c r="M30" s="7"/>
      <c r="N30" s="7"/>
      <c r="O30" s="7"/>
      <c r="P30" s="7"/>
      <c r="Q30" s="7"/>
      <c r="R30" s="7"/>
      <c r="S30" s="12"/>
    </row>
    <row r="31" spans="2:19" ht="40.5" customHeight="1">
      <c r="B31" s="14" t="str">
        <f>türkçe!B31</f>
        <v>23. HAFTA</v>
      </c>
      <c r="C31" s="14" t="str">
        <f>türkçe!C31</f>
        <v>22/Şub/2021-26/Şub/2021</v>
      </c>
      <c r="D31" s="121" t="s">
        <v>384</v>
      </c>
      <c r="E31" s="7"/>
      <c r="F31" s="7"/>
      <c r="G31" s="7"/>
      <c r="H31" s="7"/>
      <c r="I31" s="7"/>
      <c r="J31" s="7"/>
      <c r="K31" s="7"/>
      <c r="L31" s="7"/>
      <c r="M31" s="7"/>
      <c r="N31" s="7"/>
      <c r="O31" s="7"/>
      <c r="P31" s="7"/>
      <c r="Q31" s="7"/>
      <c r="R31" s="7"/>
      <c r="S31" s="12"/>
    </row>
    <row r="32" spans="2:19" s="6" customFormat="1" ht="40.5" customHeight="1">
      <c r="B32" s="14" t="str">
        <f>türkçe!B32</f>
        <v>24. HAFTA</v>
      </c>
      <c r="C32" s="14" t="str">
        <f>türkçe!C32</f>
        <v>01/Mar/2021-05/Mar/2021</v>
      </c>
      <c r="D32" s="121" t="s">
        <v>385</v>
      </c>
      <c r="E32" s="3"/>
      <c r="F32" s="3"/>
      <c r="G32" s="3"/>
      <c r="H32" s="3"/>
      <c r="I32" s="3"/>
      <c r="J32" s="3"/>
      <c r="K32" s="3"/>
      <c r="L32" s="3"/>
      <c r="M32" s="3"/>
      <c r="N32" s="3"/>
      <c r="O32" s="3"/>
      <c r="P32" s="4"/>
      <c r="Q32" s="5"/>
      <c r="R32" s="4"/>
      <c r="S32" s="3"/>
    </row>
    <row r="33" spans="2:19" s="6" customFormat="1" ht="40.5" customHeight="1">
      <c r="B33" s="14" t="str">
        <f>türkçe!B33</f>
        <v>25. HAFTA</v>
      </c>
      <c r="C33" s="14" t="str">
        <f>türkçe!C33</f>
        <v>08/Mar/2021-12/Mar/2021</v>
      </c>
      <c r="D33" s="121" t="s">
        <v>385</v>
      </c>
      <c r="E33" s="3"/>
      <c r="F33" s="3"/>
      <c r="G33" s="3"/>
      <c r="H33" s="3"/>
      <c r="I33" s="3"/>
      <c r="J33" s="3"/>
      <c r="K33" s="3"/>
      <c r="L33" s="3"/>
      <c r="M33" s="3"/>
      <c r="N33" s="3"/>
      <c r="O33" s="3"/>
      <c r="P33" s="7"/>
      <c r="Q33" s="7"/>
      <c r="R33" s="7"/>
      <c r="S33" s="3"/>
    </row>
    <row r="34" spans="2:19" s="6" customFormat="1" ht="40.5" customHeight="1">
      <c r="B34" s="14" t="str">
        <f>türkçe!B34</f>
        <v>26. HAFTA</v>
      </c>
      <c r="C34" s="14" t="str">
        <f>türkçe!C34</f>
        <v>15/Mar/2021-19/Mar/2021</v>
      </c>
      <c r="D34" s="121" t="s">
        <v>386</v>
      </c>
      <c r="E34" s="3"/>
      <c r="F34" s="3"/>
      <c r="G34" s="3"/>
      <c r="H34" s="3"/>
      <c r="I34" s="3"/>
      <c r="J34" s="3"/>
      <c r="K34" s="3"/>
      <c r="L34" s="3"/>
      <c r="M34" s="3"/>
      <c r="N34" s="3"/>
      <c r="O34" s="3"/>
      <c r="P34" s="7"/>
      <c r="Q34" s="7"/>
      <c r="R34" s="7"/>
      <c r="S34" s="3"/>
    </row>
    <row r="35" spans="2:19" s="6" customFormat="1" ht="40.5" customHeight="1">
      <c r="B35" s="14" t="str">
        <f>türkçe!B35</f>
        <v>27. HAFTA</v>
      </c>
      <c r="C35" s="14" t="str">
        <f>türkçe!C35</f>
        <v>22/Mar/2021-26/Mar/2021</v>
      </c>
      <c r="D35" s="121" t="s">
        <v>387</v>
      </c>
      <c r="E35" s="3"/>
      <c r="F35" s="3"/>
      <c r="G35" s="3"/>
      <c r="H35" s="3"/>
      <c r="I35" s="3"/>
      <c r="J35" s="3"/>
      <c r="K35" s="3"/>
      <c r="L35" s="3"/>
      <c r="M35" s="3"/>
      <c r="N35" s="3"/>
      <c r="O35" s="3"/>
      <c r="P35" s="7"/>
      <c r="Q35" s="7"/>
      <c r="R35" s="7"/>
      <c r="S35" s="3"/>
    </row>
    <row r="36" spans="2:19" s="6" customFormat="1" ht="40.5" customHeight="1">
      <c r="B36" s="14" t="str">
        <f>türkçe!B36</f>
        <v>28. HAFTA</v>
      </c>
      <c r="C36" s="14" t="str">
        <f>türkçe!C36</f>
        <v>29/Mar/2021-02/Nis/2021</v>
      </c>
      <c r="D36" s="121" t="s">
        <v>386</v>
      </c>
      <c r="E36" s="7"/>
      <c r="F36" s="7"/>
      <c r="G36" s="7"/>
      <c r="H36" s="7"/>
      <c r="I36" s="7"/>
      <c r="J36" s="7"/>
      <c r="K36" s="7"/>
      <c r="L36" s="7"/>
      <c r="M36" s="7"/>
      <c r="N36" s="7"/>
      <c r="O36" s="7"/>
      <c r="P36" s="7"/>
      <c r="Q36" s="7"/>
      <c r="R36" s="7"/>
      <c r="S36" s="3"/>
    </row>
    <row r="37" spans="2:19" s="6" customFormat="1" ht="40.5" customHeight="1">
      <c r="B37" s="14" t="str">
        <f>türkçe!B37</f>
        <v>29. HAFTA</v>
      </c>
      <c r="C37" s="14" t="str">
        <f>türkçe!C37</f>
        <v>05/Nis/2021-09/Nis/2021</v>
      </c>
      <c r="D37" s="121" t="s">
        <v>388</v>
      </c>
      <c r="E37" s="7"/>
      <c r="F37" s="7"/>
      <c r="G37" s="7"/>
      <c r="H37" s="7"/>
      <c r="I37" s="7"/>
      <c r="J37" s="7"/>
      <c r="K37" s="7"/>
      <c r="L37" s="7"/>
      <c r="M37" s="7"/>
      <c r="N37" s="7"/>
      <c r="O37" s="7"/>
      <c r="P37" s="7"/>
      <c r="Q37" s="7"/>
      <c r="R37" s="7"/>
      <c r="S37" s="3"/>
    </row>
    <row r="38" spans="2:19" s="6" customFormat="1" ht="40.5" customHeight="1">
      <c r="B38" s="14" t="str">
        <f>türkçe!B38</f>
        <v>30. HAFTA</v>
      </c>
      <c r="C38" s="14" t="str">
        <f>türkçe!C38</f>
        <v>19/Nis/2021-23/Nis/2021</v>
      </c>
      <c r="D38" s="121" t="s">
        <v>387</v>
      </c>
      <c r="E38" s="7"/>
      <c r="F38" s="7"/>
      <c r="G38" s="7"/>
      <c r="H38" s="7"/>
      <c r="I38" s="7"/>
      <c r="J38" s="7"/>
      <c r="K38" s="7"/>
      <c r="L38" s="7"/>
      <c r="M38" s="7"/>
      <c r="N38" s="7"/>
      <c r="O38" s="7"/>
      <c r="P38" s="7"/>
      <c r="Q38" s="7"/>
      <c r="R38" s="7"/>
      <c r="S38" s="3"/>
    </row>
    <row r="39" spans="2:19" s="6" customFormat="1" ht="40.5" customHeight="1">
      <c r="B39" s="14" t="str">
        <f>türkçe!B39</f>
        <v>31. HAFTA</v>
      </c>
      <c r="C39" s="14" t="str">
        <f>türkçe!C39</f>
        <v>26/Nis/2021-30/Nis/2021</v>
      </c>
      <c r="D39" s="121" t="s">
        <v>389</v>
      </c>
      <c r="E39" s="7"/>
      <c r="F39" s="7"/>
      <c r="G39" s="7"/>
      <c r="H39" s="7"/>
      <c r="I39" s="7"/>
      <c r="J39" s="7"/>
      <c r="K39" s="7"/>
      <c r="L39" s="7"/>
      <c r="M39" s="7"/>
      <c r="N39" s="7"/>
      <c r="O39" s="7"/>
      <c r="P39" s="7"/>
      <c r="Q39" s="7"/>
      <c r="R39" s="7"/>
      <c r="S39" s="3"/>
    </row>
    <row r="40" spans="2:19" ht="40.5" customHeight="1">
      <c r="B40" s="14" t="str">
        <f>türkçe!B40</f>
        <v>32. HAFTA</v>
      </c>
      <c r="C40" s="14" t="str">
        <f>türkçe!C40</f>
        <v>03/May/2021-07/May/2021</v>
      </c>
      <c r="D40" s="121" t="s">
        <v>390</v>
      </c>
      <c r="E40" s="7"/>
      <c r="F40" s="7"/>
      <c r="G40" s="7"/>
      <c r="H40" s="7"/>
      <c r="I40" s="7"/>
      <c r="J40" s="7"/>
      <c r="K40" s="7"/>
      <c r="L40" s="7"/>
      <c r="M40" s="7"/>
      <c r="N40" s="7"/>
      <c r="O40" s="7"/>
      <c r="P40" s="7"/>
      <c r="Q40" s="7"/>
      <c r="R40" s="7"/>
      <c r="S40" s="12"/>
    </row>
    <row r="41" spans="2:19" ht="40.5" customHeight="1">
      <c r="B41" s="14" t="str">
        <f>türkçe!B41</f>
        <v>33. HAFTA</v>
      </c>
      <c r="C41" s="14" t="str">
        <f>türkçe!C41</f>
        <v>10/May/2021-14/May/2021</v>
      </c>
      <c r="D41" s="121" t="s">
        <v>391</v>
      </c>
      <c r="E41" s="7"/>
      <c r="F41" s="7"/>
      <c r="G41" s="7"/>
      <c r="H41" s="7"/>
      <c r="I41" s="7"/>
      <c r="J41" s="7"/>
      <c r="K41" s="7"/>
      <c r="L41" s="7"/>
      <c r="M41" s="7"/>
      <c r="N41" s="7"/>
      <c r="O41" s="7"/>
      <c r="P41" s="7"/>
      <c r="Q41" s="7"/>
      <c r="R41" s="7"/>
      <c r="S41" s="12"/>
    </row>
    <row r="42" spans="2:19" ht="40.5" customHeight="1">
      <c r="B42" s="14" t="str">
        <f>türkçe!B42</f>
        <v>34. HAFTA</v>
      </c>
      <c r="C42" s="14" t="str">
        <f>türkçe!C42</f>
        <v>17/May/2021-21/May/2021</v>
      </c>
      <c r="D42" s="121" t="s">
        <v>391</v>
      </c>
      <c r="E42" s="7"/>
      <c r="F42" s="7"/>
      <c r="G42" s="7"/>
      <c r="H42" s="7"/>
      <c r="I42" s="7"/>
      <c r="J42" s="7"/>
      <c r="K42" s="7"/>
      <c r="L42" s="7"/>
      <c r="M42" s="7"/>
      <c r="N42" s="7"/>
      <c r="O42" s="7"/>
      <c r="P42" s="7"/>
      <c r="Q42" s="7"/>
      <c r="R42" s="7"/>
      <c r="S42" s="12"/>
    </row>
    <row r="43" spans="2:19" ht="40.5" customHeight="1">
      <c r="B43" s="14" t="str">
        <f>türkçe!B43</f>
        <v>35. HAFTA</v>
      </c>
      <c r="C43" s="14" t="str">
        <f>türkçe!C43</f>
        <v>24/May/2021-28/May/2021</v>
      </c>
      <c r="D43" s="121" t="s">
        <v>392</v>
      </c>
      <c r="E43" s="7"/>
      <c r="F43" s="7"/>
      <c r="G43" s="7"/>
      <c r="H43" s="7"/>
      <c r="I43" s="7"/>
      <c r="J43" s="7"/>
      <c r="K43" s="7"/>
      <c r="L43" s="7"/>
      <c r="M43" s="7"/>
      <c r="N43" s="7"/>
      <c r="O43" s="7"/>
      <c r="P43" s="7"/>
      <c r="Q43" s="7"/>
      <c r="R43" s="7"/>
      <c r="S43" s="12"/>
    </row>
    <row r="44" spans="2:19" ht="40.5" customHeight="1">
      <c r="B44" s="14" t="str">
        <f>türkçe!B44</f>
        <v>36. HAFTA</v>
      </c>
      <c r="C44" s="14" t="str">
        <f>türkçe!C44</f>
        <v>31/May/2021-04/Haz/2021</v>
      </c>
      <c r="D44" s="121" t="s">
        <v>392</v>
      </c>
      <c r="E44" s="7"/>
      <c r="F44" s="7"/>
      <c r="G44" s="7"/>
      <c r="H44" s="7"/>
      <c r="I44" s="7"/>
      <c r="J44" s="7"/>
      <c r="K44" s="7"/>
      <c r="L44" s="7"/>
      <c r="M44" s="7"/>
      <c r="N44" s="7"/>
      <c r="O44" s="7"/>
      <c r="P44" s="7"/>
      <c r="Q44" s="7"/>
      <c r="R44" s="7"/>
      <c r="S44" s="12"/>
    </row>
    <row r="45" spans="2:19" s="6" customFormat="1" ht="40.5" customHeight="1">
      <c r="B45" s="14" t="str">
        <f>türkçe!B45</f>
        <v>37. HAFTA</v>
      </c>
      <c r="C45" s="14" t="str">
        <f>türkçe!C45</f>
        <v>07/Haz/2021-11/Haz/2021</v>
      </c>
      <c r="D45" s="121" t="s">
        <v>393</v>
      </c>
      <c r="E45" s="3"/>
      <c r="F45" s="3"/>
      <c r="G45" s="3"/>
      <c r="H45" s="3"/>
      <c r="I45" s="3"/>
      <c r="J45" s="3"/>
      <c r="K45" s="3"/>
      <c r="L45" s="3"/>
      <c r="M45" s="3"/>
      <c r="N45" s="3"/>
      <c r="O45" s="3"/>
      <c r="P45" s="4"/>
      <c r="Q45" s="5"/>
      <c r="R45" s="4"/>
      <c r="S45" s="3"/>
    </row>
    <row r="46" spans="2:19" s="6" customFormat="1" ht="40.5" customHeight="1">
      <c r="B46" s="14" t="str">
        <f>türkçe!B46</f>
        <v>38. HAFTA</v>
      </c>
      <c r="C46" s="14" t="str">
        <f>türkçe!C46</f>
        <v>14/Haz/2021-18/Haz/2021</v>
      </c>
      <c r="D46" s="121" t="s">
        <v>394</v>
      </c>
      <c r="E46" s="3"/>
      <c r="F46" s="3"/>
      <c r="G46" s="3"/>
      <c r="H46" s="3"/>
      <c r="I46" s="3"/>
      <c r="J46" s="3"/>
      <c r="K46" s="3"/>
      <c r="L46" s="3"/>
      <c r="M46" s="3"/>
      <c r="N46" s="3"/>
      <c r="O46" s="3"/>
      <c r="P46" s="7"/>
      <c r="Q46" s="7"/>
      <c r="R46" s="7"/>
      <c r="S46" s="3"/>
    </row>
    <row r="47" spans="2:19" s="6" customFormat="1" ht="12.75">
      <c r="B47" s="7"/>
      <c r="C47" s="7"/>
      <c r="D47" s="7"/>
      <c r="E47" s="7"/>
      <c r="F47" s="7"/>
      <c r="G47" s="7"/>
      <c r="H47" s="7"/>
      <c r="I47" s="7"/>
      <c r="J47" s="7"/>
      <c r="K47" s="7"/>
      <c r="L47" s="7"/>
      <c r="M47" s="7"/>
      <c r="N47" s="7"/>
      <c r="O47" s="7"/>
      <c r="P47" s="7"/>
      <c r="Q47" s="7"/>
      <c r="R47" s="7"/>
      <c r="S47" s="3"/>
    </row>
    <row r="48" spans="2:19" s="6" customFormat="1" ht="12.75">
      <c r="B48" s="7"/>
      <c r="C48" s="7"/>
      <c r="D48" s="7"/>
      <c r="E48" s="7"/>
      <c r="F48" s="7"/>
      <c r="G48" s="7"/>
      <c r="H48" s="7"/>
      <c r="I48" s="7"/>
      <c r="J48" s="7"/>
      <c r="K48" s="7"/>
      <c r="L48" s="7"/>
      <c r="M48" s="7"/>
      <c r="N48" s="7"/>
      <c r="O48" s="7"/>
      <c r="P48" s="7"/>
      <c r="Q48" s="7"/>
      <c r="R48" s="7"/>
      <c r="S48" s="3"/>
    </row>
    <row r="49" spans="2:19">
      <c r="B49" s="7"/>
      <c r="C49" s="7"/>
      <c r="D49" s="7"/>
      <c r="E49" s="7"/>
      <c r="F49" s="7"/>
      <c r="G49" s="7"/>
      <c r="H49" s="7"/>
      <c r="I49" s="7"/>
      <c r="J49" s="7"/>
      <c r="K49" s="7"/>
      <c r="L49" s="7"/>
      <c r="M49" s="7"/>
      <c r="N49" s="7"/>
      <c r="O49" s="7"/>
      <c r="P49" s="7"/>
      <c r="Q49" s="7"/>
      <c r="R49" s="7"/>
      <c r="S49" s="12"/>
    </row>
    <row r="50" spans="2:19">
      <c r="B50" s="7"/>
      <c r="C50" s="7"/>
      <c r="D50" s="7"/>
      <c r="E50" s="7"/>
      <c r="F50" s="7"/>
      <c r="G50" s="7"/>
      <c r="H50" s="7"/>
      <c r="I50" s="7"/>
      <c r="J50" s="7"/>
      <c r="K50" s="7"/>
      <c r="L50" s="7"/>
      <c r="M50" s="7"/>
      <c r="N50" s="7"/>
      <c r="O50" s="7"/>
      <c r="P50" s="7"/>
      <c r="Q50" s="7"/>
      <c r="R50" s="7"/>
      <c r="S50" s="12"/>
    </row>
    <row r="51" spans="2:19">
      <c r="B51" s="7"/>
      <c r="C51" s="7"/>
      <c r="D51" s="7"/>
      <c r="E51" s="7"/>
      <c r="F51" s="7"/>
      <c r="G51" s="7"/>
      <c r="H51" s="7"/>
      <c r="I51" s="7"/>
      <c r="J51" s="7"/>
      <c r="K51" s="7"/>
      <c r="L51" s="7"/>
      <c r="M51" s="7"/>
      <c r="N51" s="7"/>
      <c r="O51" s="7"/>
      <c r="P51" s="7"/>
      <c r="Q51" s="7"/>
      <c r="R51" s="7"/>
      <c r="S51" s="12"/>
    </row>
    <row r="52" spans="2:19">
      <c r="B52" s="7"/>
      <c r="C52" s="7"/>
      <c r="D52" s="7"/>
      <c r="E52" s="7"/>
      <c r="F52" s="7"/>
      <c r="G52" s="7"/>
      <c r="H52" s="7"/>
      <c r="I52" s="7"/>
      <c r="J52" s="7"/>
      <c r="K52" s="7"/>
      <c r="L52" s="7"/>
      <c r="M52" s="7"/>
      <c r="N52" s="7"/>
      <c r="O52" s="7"/>
      <c r="P52" s="7"/>
      <c r="Q52" s="7"/>
      <c r="R52" s="7"/>
      <c r="S52" s="12"/>
    </row>
    <row r="53" spans="2:19">
      <c r="B53" s="7"/>
      <c r="C53" s="7"/>
      <c r="D53" s="7"/>
      <c r="E53" s="7"/>
      <c r="F53" s="7"/>
      <c r="G53" s="7"/>
      <c r="H53" s="7"/>
      <c r="I53" s="7"/>
      <c r="J53" s="7"/>
      <c r="K53" s="7"/>
      <c r="L53" s="7"/>
      <c r="M53" s="7"/>
      <c r="N53" s="7"/>
      <c r="O53" s="7"/>
      <c r="P53" s="7"/>
      <c r="Q53" s="7"/>
      <c r="R53" s="7"/>
      <c r="S53" s="12"/>
    </row>
    <row r="54" spans="2:19">
      <c r="B54" s="7"/>
      <c r="C54" s="7"/>
      <c r="D54" s="7"/>
      <c r="E54" s="7"/>
      <c r="F54" s="7"/>
      <c r="G54" s="7"/>
      <c r="H54" s="7"/>
      <c r="I54" s="7"/>
      <c r="J54" s="7"/>
      <c r="K54" s="7"/>
      <c r="L54" s="7"/>
      <c r="M54" s="7"/>
      <c r="N54" s="7"/>
      <c r="O54" s="7"/>
      <c r="P54" s="7"/>
      <c r="Q54" s="7"/>
      <c r="R54" s="7"/>
      <c r="S54" s="12"/>
    </row>
    <row r="55" spans="2:19">
      <c r="B55" s="7"/>
      <c r="C55" s="7"/>
      <c r="D55" s="7"/>
      <c r="E55" s="7"/>
      <c r="F55" s="7"/>
      <c r="G55" s="7"/>
      <c r="H55" s="7"/>
      <c r="I55" s="7"/>
      <c r="J55" s="7"/>
      <c r="K55" s="7"/>
      <c r="L55" s="7"/>
      <c r="M55" s="7"/>
      <c r="N55" s="7"/>
      <c r="O55" s="7"/>
      <c r="P55" s="7"/>
      <c r="Q55" s="7"/>
      <c r="R55" s="7"/>
      <c r="S55" s="12"/>
    </row>
    <row r="56" spans="2:19" s="6" customFormat="1">
      <c r="B56" s="3"/>
      <c r="C56" s="3"/>
      <c r="D56" s="3"/>
      <c r="E56" s="3"/>
      <c r="F56" s="3"/>
      <c r="G56" s="3"/>
      <c r="H56" s="3"/>
      <c r="I56" s="3"/>
      <c r="J56" s="3"/>
      <c r="K56" s="3"/>
      <c r="L56" s="3"/>
      <c r="M56" s="3"/>
      <c r="N56" s="3"/>
      <c r="O56" s="3"/>
      <c r="P56" s="4"/>
      <c r="Q56" s="5"/>
      <c r="R56" s="4"/>
      <c r="S56" s="3"/>
    </row>
    <row r="57" spans="2:19" s="6" customFormat="1" ht="12.75">
      <c r="B57" s="3"/>
      <c r="C57" s="3"/>
      <c r="D57" s="3"/>
      <c r="E57" s="3"/>
      <c r="F57" s="3"/>
      <c r="G57" s="3"/>
      <c r="H57" s="3"/>
      <c r="I57" s="3"/>
      <c r="J57" s="3"/>
      <c r="K57" s="3"/>
      <c r="L57" s="3"/>
      <c r="M57" s="3"/>
      <c r="N57" s="3"/>
      <c r="O57" s="3"/>
      <c r="P57" s="7"/>
      <c r="Q57" s="7"/>
      <c r="R57" s="7"/>
      <c r="S57" s="3"/>
    </row>
    <row r="58" spans="2:19" s="6" customFormat="1" ht="12.75">
      <c r="B58" s="3"/>
      <c r="C58" s="3"/>
      <c r="D58" s="3"/>
      <c r="E58" s="3"/>
      <c r="F58" s="3"/>
      <c r="G58" s="3"/>
      <c r="H58" s="3"/>
      <c r="I58" s="3"/>
      <c r="J58" s="3"/>
      <c r="K58" s="3"/>
      <c r="L58" s="3"/>
      <c r="M58" s="3"/>
      <c r="N58" s="3"/>
      <c r="O58" s="3"/>
      <c r="P58" s="7"/>
      <c r="Q58" s="7"/>
      <c r="R58" s="7"/>
      <c r="S58" s="3"/>
    </row>
    <row r="59" spans="2:19" s="6" customFormat="1" ht="12.75">
      <c r="B59" s="3"/>
      <c r="C59" s="3"/>
      <c r="D59" s="3"/>
      <c r="E59" s="3"/>
      <c r="F59" s="3"/>
      <c r="G59" s="3"/>
      <c r="H59" s="3"/>
      <c r="I59" s="3"/>
      <c r="J59" s="3"/>
      <c r="K59" s="3"/>
      <c r="L59" s="3"/>
      <c r="M59" s="3"/>
      <c r="N59" s="3"/>
      <c r="O59" s="3"/>
      <c r="P59" s="7"/>
      <c r="Q59" s="7"/>
      <c r="R59" s="7"/>
      <c r="S59" s="3"/>
    </row>
    <row r="60" spans="2:19" s="6" customFormat="1" ht="12.75" customHeight="1">
      <c r="B60" s="7"/>
      <c r="C60" s="7"/>
      <c r="D60" s="7"/>
      <c r="E60" s="7"/>
      <c r="F60" s="7"/>
      <c r="G60" s="7"/>
      <c r="H60" s="7"/>
      <c r="I60" s="7"/>
      <c r="J60" s="7"/>
      <c r="K60" s="7"/>
      <c r="L60" s="7"/>
      <c r="M60" s="7"/>
      <c r="N60" s="7"/>
      <c r="O60" s="7"/>
      <c r="P60" s="7"/>
      <c r="Q60" s="7"/>
      <c r="R60" s="7"/>
      <c r="S60" s="3"/>
    </row>
    <row r="61" spans="2:19" s="6" customFormat="1" ht="12.75">
      <c r="B61" s="7"/>
      <c r="C61" s="7"/>
      <c r="D61" s="7"/>
      <c r="E61" s="7"/>
      <c r="F61" s="7"/>
      <c r="G61" s="7"/>
      <c r="H61" s="7"/>
      <c r="I61" s="7"/>
      <c r="J61" s="7"/>
      <c r="K61" s="7"/>
      <c r="L61" s="7"/>
      <c r="M61" s="7"/>
      <c r="N61" s="7"/>
      <c r="O61" s="7"/>
      <c r="P61" s="7"/>
      <c r="Q61" s="7"/>
      <c r="R61" s="7"/>
      <c r="S61" s="3"/>
    </row>
    <row r="62" spans="2:19" s="6" customFormat="1" ht="12.75">
      <c r="B62" s="7"/>
      <c r="C62" s="7"/>
      <c r="D62" s="7"/>
      <c r="E62" s="7"/>
      <c r="F62" s="7"/>
      <c r="G62" s="7"/>
      <c r="H62" s="7"/>
      <c r="I62" s="7"/>
      <c r="J62" s="7"/>
      <c r="K62" s="7"/>
      <c r="L62" s="7"/>
      <c r="M62" s="7"/>
      <c r="N62" s="7"/>
      <c r="O62" s="7"/>
      <c r="P62" s="7"/>
      <c r="Q62" s="7"/>
      <c r="R62" s="7"/>
      <c r="S62" s="3"/>
    </row>
    <row r="63" spans="2:19" s="6" customFormat="1" ht="12.75">
      <c r="B63" s="7"/>
      <c r="C63" s="7"/>
      <c r="D63" s="7"/>
      <c r="E63" s="7"/>
      <c r="F63" s="7"/>
      <c r="G63" s="7"/>
      <c r="H63" s="7"/>
      <c r="I63" s="7"/>
      <c r="J63" s="7"/>
      <c r="K63" s="7"/>
      <c r="L63" s="7"/>
      <c r="M63" s="7"/>
      <c r="N63" s="7"/>
      <c r="O63" s="7"/>
      <c r="P63" s="7"/>
      <c r="Q63" s="7"/>
      <c r="R63" s="7"/>
      <c r="S63" s="3"/>
    </row>
    <row r="64" spans="2:19">
      <c r="B64" s="7"/>
      <c r="C64" s="7"/>
      <c r="D64" s="7"/>
      <c r="E64" s="7"/>
      <c r="F64" s="7"/>
      <c r="G64" s="7"/>
      <c r="H64" s="7"/>
      <c r="I64" s="7"/>
      <c r="J64" s="7"/>
      <c r="K64" s="7"/>
      <c r="L64" s="7"/>
      <c r="M64" s="7"/>
      <c r="N64" s="7"/>
      <c r="O64" s="7"/>
      <c r="P64" s="7"/>
      <c r="Q64" s="7"/>
      <c r="R64" s="7"/>
      <c r="S64" s="12"/>
    </row>
    <row r="65" spans="2:19">
      <c r="B65" s="7"/>
      <c r="C65" s="7"/>
      <c r="D65" s="7"/>
      <c r="E65" s="7"/>
      <c r="F65" s="7"/>
      <c r="G65" s="7"/>
      <c r="H65" s="7"/>
      <c r="I65" s="7"/>
      <c r="J65" s="7"/>
      <c r="K65" s="7"/>
      <c r="L65" s="7"/>
      <c r="M65" s="7"/>
      <c r="N65" s="7"/>
      <c r="O65" s="7"/>
      <c r="P65" s="7"/>
      <c r="Q65" s="7"/>
      <c r="R65" s="7"/>
      <c r="S65" s="12"/>
    </row>
    <row r="66" spans="2:19">
      <c r="B66" s="7"/>
      <c r="C66" s="7"/>
      <c r="D66" s="7"/>
      <c r="E66" s="7"/>
      <c r="F66" s="7"/>
      <c r="G66" s="7"/>
      <c r="H66" s="7"/>
      <c r="I66" s="7"/>
      <c r="J66" s="7"/>
      <c r="K66" s="7"/>
      <c r="L66" s="7"/>
      <c r="M66" s="7"/>
      <c r="N66" s="7"/>
      <c r="O66" s="7"/>
      <c r="P66" s="7"/>
      <c r="Q66" s="7"/>
      <c r="R66" s="7"/>
      <c r="S66" s="12"/>
    </row>
    <row r="67" spans="2:19">
      <c r="B67" s="7"/>
      <c r="C67" s="7"/>
      <c r="D67" s="7"/>
      <c r="E67" s="7"/>
      <c r="F67" s="7"/>
      <c r="G67" s="7"/>
      <c r="H67" s="7"/>
      <c r="I67" s="7"/>
      <c r="J67" s="7"/>
      <c r="K67" s="7"/>
      <c r="L67" s="7"/>
      <c r="M67" s="7"/>
      <c r="N67" s="7"/>
      <c r="O67" s="7"/>
      <c r="P67" s="7"/>
      <c r="Q67" s="7"/>
      <c r="R67" s="7"/>
      <c r="S67" s="12"/>
    </row>
    <row r="68" spans="2:19">
      <c r="B68" s="7"/>
      <c r="C68" s="7"/>
      <c r="D68" s="7"/>
      <c r="E68" s="7"/>
      <c r="F68" s="7"/>
      <c r="G68" s="7"/>
      <c r="H68" s="7"/>
      <c r="I68" s="7"/>
      <c r="J68" s="7"/>
      <c r="K68" s="7"/>
      <c r="L68" s="7"/>
      <c r="M68" s="7"/>
      <c r="N68" s="7"/>
      <c r="O68" s="7"/>
      <c r="P68" s="7"/>
      <c r="Q68" s="7"/>
      <c r="R68" s="7"/>
      <c r="S68" s="12"/>
    </row>
    <row r="69" spans="2:19">
      <c r="B69" s="7"/>
      <c r="C69" s="7"/>
      <c r="D69" s="7"/>
      <c r="E69" s="7"/>
      <c r="F69" s="7"/>
      <c r="G69" s="7"/>
      <c r="H69" s="7"/>
      <c r="I69" s="7"/>
      <c r="J69" s="7"/>
      <c r="K69" s="7"/>
      <c r="L69" s="7"/>
      <c r="M69" s="7"/>
      <c r="N69" s="7"/>
      <c r="O69" s="7"/>
      <c r="P69" s="7"/>
      <c r="Q69" s="7"/>
      <c r="R69" s="7"/>
      <c r="S69" s="12"/>
    </row>
    <row r="70" spans="2:19" s="6" customFormat="1">
      <c r="B70" s="3"/>
      <c r="C70" s="3"/>
      <c r="D70" s="3"/>
      <c r="E70" s="3"/>
      <c r="F70" s="3"/>
      <c r="G70" s="3"/>
      <c r="H70" s="3"/>
      <c r="I70" s="3"/>
      <c r="J70" s="3"/>
      <c r="K70" s="3"/>
      <c r="L70" s="3"/>
      <c r="M70" s="3"/>
      <c r="N70" s="3"/>
      <c r="O70" s="3"/>
      <c r="P70" s="4"/>
      <c r="Q70" s="5"/>
      <c r="R70" s="4"/>
      <c r="S70" s="3"/>
    </row>
    <row r="71" spans="2:19" s="6" customFormat="1" ht="12.75">
      <c r="B71" s="3"/>
      <c r="C71" s="3"/>
      <c r="D71" s="3"/>
      <c r="E71" s="3"/>
      <c r="F71" s="3"/>
      <c r="G71" s="3"/>
      <c r="H71" s="3"/>
      <c r="I71" s="3"/>
      <c r="J71" s="3"/>
      <c r="K71" s="3"/>
      <c r="L71" s="3"/>
      <c r="M71" s="3"/>
      <c r="N71" s="3"/>
      <c r="O71" s="3"/>
      <c r="P71" s="7"/>
      <c r="Q71" s="7"/>
      <c r="R71" s="7"/>
      <c r="S71" s="3"/>
    </row>
    <row r="72" spans="2:19" s="6" customFormat="1" ht="12.75">
      <c r="B72" s="3"/>
      <c r="C72" s="3"/>
      <c r="D72" s="3"/>
      <c r="E72" s="3"/>
      <c r="F72" s="3"/>
      <c r="G72" s="3"/>
      <c r="H72" s="3"/>
      <c r="I72" s="3"/>
      <c r="J72" s="3"/>
      <c r="K72" s="3"/>
      <c r="L72" s="3"/>
      <c r="M72" s="3"/>
      <c r="N72" s="3"/>
      <c r="O72" s="3"/>
      <c r="P72" s="7"/>
      <c r="Q72" s="7"/>
      <c r="R72" s="7"/>
      <c r="S72" s="3"/>
    </row>
    <row r="73" spans="2:19" s="6" customFormat="1" ht="12.75">
      <c r="B73" s="3"/>
      <c r="C73" s="3"/>
      <c r="D73" s="3"/>
      <c r="E73" s="3"/>
      <c r="F73" s="3"/>
      <c r="G73" s="3"/>
      <c r="H73" s="3"/>
      <c r="I73" s="3"/>
      <c r="J73" s="3"/>
      <c r="K73" s="3"/>
      <c r="L73" s="3"/>
      <c r="M73" s="3"/>
      <c r="N73" s="3"/>
      <c r="O73" s="3"/>
      <c r="P73" s="7"/>
      <c r="Q73" s="7"/>
      <c r="R73" s="7"/>
      <c r="S73" s="3"/>
    </row>
    <row r="74" spans="2:19" s="6" customFormat="1" ht="12.75" customHeight="1">
      <c r="B74" s="4"/>
      <c r="C74" s="4"/>
      <c r="D74" s="7"/>
      <c r="E74" s="7"/>
      <c r="F74" s="7"/>
      <c r="G74" s="7"/>
      <c r="H74" s="7"/>
      <c r="I74" s="7"/>
      <c r="J74" s="7"/>
      <c r="K74" s="7"/>
      <c r="L74" s="7"/>
      <c r="M74" s="7"/>
      <c r="N74" s="7"/>
      <c r="O74" s="7"/>
      <c r="P74" s="7"/>
      <c r="Q74" s="7"/>
      <c r="R74" s="7"/>
      <c r="S74" s="3"/>
    </row>
    <row r="75" spans="2:19" s="6" customFormat="1">
      <c r="B75" s="4"/>
      <c r="C75" s="4"/>
      <c r="D75" s="4"/>
      <c r="E75" s="7"/>
      <c r="F75" s="7"/>
      <c r="G75" s="7"/>
      <c r="H75" s="7"/>
      <c r="I75" s="7"/>
      <c r="J75" s="7"/>
      <c r="K75" s="7"/>
      <c r="L75" s="7"/>
      <c r="M75" s="7"/>
      <c r="N75" s="7"/>
      <c r="O75" s="7"/>
      <c r="P75" s="7"/>
      <c r="Q75" s="7"/>
      <c r="R75" s="7"/>
      <c r="S75" s="3"/>
    </row>
    <row r="76" spans="2:19" s="6" customFormat="1">
      <c r="B76" s="4"/>
      <c r="C76" s="4"/>
      <c r="D76" s="4"/>
      <c r="E76" s="7"/>
      <c r="F76" s="7"/>
      <c r="G76" s="7"/>
      <c r="H76" s="7"/>
      <c r="I76" s="7"/>
      <c r="J76" s="7"/>
      <c r="K76" s="7"/>
      <c r="L76" s="7"/>
      <c r="M76" s="7"/>
      <c r="N76" s="7"/>
      <c r="O76" s="7"/>
      <c r="P76" s="7"/>
      <c r="Q76" s="7"/>
      <c r="R76" s="7"/>
      <c r="S76" s="3"/>
    </row>
    <row r="77" spans="2:19">
      <c r="B77" s="4"/>
      <c r="C77" s="4"/>
      <c r="D77" s="7"/>
      <c r="E77" s="7"/>
      <c r="F77" s="7"/>
      <c r="G77" s="7"/>
      <c r="H77" s="7"/>
      <c r="I77" s="7"/>
      <c r="J77" s="7"/>
      <c r="K77" s="7"/>
      <c r="L77" s="7"/>
      <c r="M77" s="7"/>
      <c r="N77" s="7"/>
      <c r="O77" s="7"/>
      <c r="P77" s="7"/>
      <c r="Q77" s="7"/>
      <c r="R77" s="7"/>
      <c r="S77" s="12"/>
    </row>
    <row r="78" spans="2:19">
      <c r="B78" s="4"/>
      <c r="C78" s="4"/>
      <c r="D78" s="4"/>
      <c r="E78" s="7"/>
      <c r="F78" s="7"/>
      <c r="G78" s="7"/>
      <c r="H78" s="7"/>
      <c r="I78" s="7"/>
      <c r="J78" s="7"/>
      <c r="K78" s="7"/>
      <c r="L78" s="7"/>
      <c r="M78" s="7"/>
      <c r="N78" s="7"/>
      <c r="O78" s="7"/>
      <c r="P78" s="7"/>
      <c r="Q78" s="7"/>
      <c r="R78" s="7"/>
      <c r="S78" s="12"/>
    </row>
    <row r="79" spans="2:19">
      <c r="B79" s="4"/>
      <c r="C79" s="4"/>
      <c r="D79" s="4"/>
      <c r="E79" s="7"/>
      <c r="F79" s="7"/>
      <c r="G79" s="7"/>
      <c r="H79" s="7"/>
      <c r="I79" s="7"/>
      <c r="J79" s="7"/>
      <c r="K79" s="7"/>
      <c r="L79" s="7"/>
      <c r="M79" s="7"/>
      <c r="N79" s="7"/>
      <c r="O79" s="7"/>
      <c r="P79" s="7"/>
      <c r="Q79" s="7"/>
      <c r="R79" s="7"/>
      <c r="S79" s="12"/>
    </row>
    <row r="80" spans="2:19">
      <c r="B80" s="7"/>
      <c r="C80" s="7"/>
      <c r="D80" s="7"/>
      <c r="E80" s="7"/>
      <c r="F80" s="7"/>
      <c r="G80" s="7"/>
      <c r="H80" s="7"/>
      <c r="I80" s="7"/>
      <c r="J80" s="7"/>
      <c r="K80" s="7"/>
      <c r="L80" s="7"/>
      <c r="M80" s="7"/>
      <c r="N80" s="7"/>
      <c r="O80" s="7"/>
      <c r="P80" s="7"/>
      <c r="Q80" s="7"/>
      <c r="R80" s="7"/>
      <c r="S80" s="12"/>
    </row>
    <row r="81" spans="2:19">
      <c r="B81" s="7"/>
      <c r="C81" s="7"/>
      <c r="D81" s="7"/>
      <c r="E81" s="7"/>
      <c r="F81" s="7"/>
      <c r="G81" s="7"/>
      <c r="H81" s="7"/>
      <c r="I81" s="7"/>
      <c r="J81" s="7"/>
      <c r="K81" s="7"/>
      <c r="L81" s="7"/>
      <c r="M81" s="7"/>
      <c r="N81" s="7"/>
      <c r="O81" s="7"/>
      <c r="P81" s="7"/>
      <c r="Q81" s="7"/>
      <c r="R81" s="7"/>
      <c r="S81" s="12"/>
    </row>
    <row r="82" spans="2:19">
      <c r="B82" s="7"/>
      <c r="C82" s="7"/>
      <c r="D82" s="7"/>
      <c r="E82" s="7"/>
      <c r="F82" s="7"/>
      <c r="G82" s="7"/>
      <c r="H82" s="7"/>
      <c r="I82" s="7"/>
      <c r="J82" s="7"/>
      <c r="K82" s="7"/>
      <c r="L82" s="7"/>
      <c r="M82" s="7"/>
      <c r="N82" s="7"/>
      <c r="O82" s="7"/>
      <c r="P82" s="7"/>
      <c r="Q82" s="7"/>
      <c r="R82" s="7"/>
      <c r="S82" s="12"/>
    </row>
    <row r="83" spans="2:19">
      <c r="B83" s="7"/>
      <c r="C83" s="7"/>
      <c r="D83" s="7"/>
      <c r="E83" s="7"/>
      <c r="F83" s="7"/>
      <c r="G83" s="7"/>
      <c r="H83" s="7"/>
      <c r="I83" s="7"/>
      <c r="J83" s="7"/>
      <c r="K83" s="7"/>
      <c r="L83" s="7"/>
      <c r="M83" s="7"/>
      <c r="N83" s="7"/>
      <c r="O83" s="7"/>
      <c r="P83" s="7"/>
      <c r="Q83" s="7"/>
      <c r="R83" s="7"/>
      <c r="S83" s="12"/>
    </row>
    <row r="84" spans="2:19" s="6" customFormat="1">
      <c r="B84" s="3"/>
      <c r="C84" s="3"/>
      <c r="D84" s="3"/>
      <c r="E84" s="3"/>
      <c r="F84" s="3"/>
      <c r="G84" s="3"/>
      <c r="H84" s="3"/>
      <c r="I84" s="3"/>
      <c r="J84" s="3"/>
      <c r="K84" s="3"/>
      <c r="L84" s="3"/>
      <c r="M84" s="3"/>
      <c r="N84" s="3"/>
      <c r="O84" s="3"/>
      <c r="P84" s="4"/>
      <c r="Q84" s="5"/>
      <c r="R84" s="4"/>
      <c r="S84" s="3"/>
    </row>
    <row r="85" spans="2:19" s="6" customFormat="1" ht="12.75">
      <c r="B85" s="3"/>
      <c r="C85" s="3"/>
      <c r="D85" s="3"/>
      <c r="E85" s="3"/>
      <c r="F85" s="3"/>
      <c r="G85" s="3"/>
      <c r="H85" s="3"/>
      <c r="I85" s="3"/>
      <c r="J85" s="3"/>
      <c r="K85" s="3"/>
      <c r="L85" s="3"/>
      <c r="M85" s="3"/>
      <c r="N85" s="3"/>
      <c r="O85" s="3"/>
      <c r="P85" s="7"/>
      <c r="Q85" s="7"/>
      <c r="R85" s="7"/>
      <c r="S85" s="3"/>
    </row>
    <row r="86" spans="2:19" s="6" customFormat="1" ht="12.75">
      <c r="B86" s="3"/>
      <c r="C86" s="3"/>
      <c r="D86" s="3"/>
      <c r="E86" s="3"/>
      <c r="F86" s="3"/>
      <c r="G86" s="3"/>
      <c r="H86" s="3"/>
      <c r="I86" s="3"/>
      <c r="J86" s="3"/>
      <c r="K86" s="3"/>
      <c r="L86" s="3"/>
      <c r="M86" s="3"/>
      <c r="N86" s="3"/>
      <c r="O86" s="3"/>
      <c r="P86" s="7"/>
      <c r="Q86" s="7"/>
      <c r="R86" s="7"/>
      <c r="S86" s="3"/>
    </row>
    <row r="87" spans="2:19" s="6" customFormat="1" ht="12.75">
      <c r="B87" s="3"/>
      <c r="C87" s="3"/>
      <c r="D87" s="3"/>
      <c r="E87" s="3"/>
      <c r="F87" s="3"/>
      <c r="G87" s="3"/>
      <c r="H87" s="3"/>
      <c r="I87" s="3"/>
      <c r="J87" s="3"/>
      <c r="K87" s="3"/>
      <c r="L87" s="3"/>
      <c r="M87" s="3"/>
      <c r="N87" s="3"/>
      <c r="O87" s="3"/>
      <c r="P87" s="7"/>
      <c r="Q87" s="7"/>
      <c r="R87" s="7"/>
      <c r="S87" s="3"/>
    </row>
    <row r="88" spans="2:19" s="6" customFormat="1" ht="12.75" customHeight="1">
      <c r="B88" s="7"/>
      <c r="C88" s="7"/>
      <c r="D88" s="7"/>
      <c r="E88" s="7"/>
      <c r="F88" s="7"/>
      <c r="G88" s="7"/>
      <c r="H88" s="7"/>
      <c r="I88" s="7"/>
      <c r="J88" s="7"/>
      <c r="K88" s="7"/>
      <c r="L88" s="7"/>
      <c r="M88" s="7"/>
      <c r="N88" s="7"/>
      <c r="O88" s="7"/>
      <c r="P88" s="7"/>
      <c r="Q88" s="7"/>
      <c r="R88" s="7"/>
      <c r="S88" s="3"/>
    </row>
    <row r="89" spans="2:19" s="6" customFormat="1" ht="12.75">
      <c r="B89" s="7"/>
      <c r="C89" s="7"/>
      <c r="D89" s="7"/>
      <c r="E89" s="7"/>
      <c r="F89" s="7"/>
      <c r="G89" s="7"/>
      <c r="H89" s="7"/>
      <c r="I89" s="7"/>
      <c r="J89" s="7"/>
      <c r="K89" s="7"/>
      <c r="L89" s="7"/>
      <c r="M89" s="7"/>
      <c r="N89" s="7"/>
      <c r="O89" s="7"/>
      <c r="P89" s="7"/>
      <c r="Q89" s="7"/>
      <c r="R89" s="7"/>
      <c r="S89" s="3"/>
    </row>
    <row r="90" spans="2:19" s="6" customFormat="1" ht="12.75">
      <c r="B90" s="7"/>
      <c r="C90" s="7"/>
      <c r="D90" s="7"/>
      <c r="E90" s="7"/>
      <c r="F90" s="7"/>
      <c r="G90" s="7"/>
      <c r="H90" s="7"/>
      <c r="I90" s="7"/>
      <c r="J90" s="7"/>
      <c r="K90" s="7"/>
      <c r="L90" s="7"/>
      <c r="M90" s="7"/>
      <c r="N90" s="7"/>
      <c r="O90" s="7"/>
      <c r="P90" s="7"/>
      <c r="Q90" s="7"/>
      <c r="R90" s="7"/>
      <c r="S90" s="3"/>
    </row>
    <row r="91" spans="2:19" s="6" customFormat="1" ht="12.75">
      <c r="B91" s="7"/>
      <c r="C91" s="7"/>
      <c r="D91" s="7"/>
      <c r="E91" s="7"/>
      <c r="F91" s="7"/>
      <c r="G91" s="7"/>
      <c r="H91" s="7"/>
      <c r="I91" s="7"/>
      <c r="J91" s="7"/>
      <c r="K91" s="7"/>
      <c r="L91" s="7"/>
      <c r="M91" s="7"/>
      <c r="N91" s="7"/>
      <c r="O91" s="7"/>
      <c r="P91" s="7"/>
      <c r="Q91" s="7"/>
      <c r="R91" s="7"/>
      <c r="S91" s="3"/>
    </row>
    <row r="92" spans="2:19" s="6" customFormat="1" ht="12.75">
      <c r="B92" s="7"/>
      <c r="C92" s="7"/>
      <c r="D92" s="7"/>
      <c r="E92" s="7"/>
      <c r="F92" s="7"/>
      <c r="G92" s="7"/>
      <c r="H92" s="7"/>
      <c r="I92" s="7"/>
      <c r="J92" s="7"/>
      <c r="K92" s="7"/>
      <c r="L92" s="7"/>
      <c r="M92" s="7"/>
      <c r="N92" s="7"/>
      <c r="O92" s="7"/>
      <c r="P92" s="7"/>
      <c r="Q92" s="7"/>
      <c r="R92" s="7"/>
      <c r="S92" s="3"/>
    </row>
    <row r="93" spans="2:19">
      <c r="B93" s="7"/>
      <c r="C93" s="7"/>
      <c r="D93" s="7"/>
      <c r="E93" s="7"/>
      <c r="F93" s="7"/>
      <c r="G93" s="7"/>
      <c r="H93" s="7"/>
      <c r="I93" s="7"/>
      <c r="J93" s="7"/>
      <c r="K93" s="7"/>
      <c r="L93" s="7"/>
      <c r="M93" s="7"/>
      <c r="N93" s="7"/>
      <c r="O93" s="7"/>
      <c r="P93" s="7"/>
      <c r="Q93" s="7"/>
      <c r="R93" s="7"/>
      <c r="S93" s="12"/>
    </row>
    <row r="94" spans="2:19">
      <c r="B94" s="7"/>
      <c r="C94" s="7"/>
      <c r="D94" s="7"/>
      <c r="E94" s="7"/>
      <c r="F94" s="7"/>
      <c r="G94" s="7"/>
      <c r="H94" s="7"/>
      <c r="I94" s="7"/>
      <c r="J94" s="7"/>
      <c r="K94" s="7"/>
      <c r="L94" s="7"/>
      <c r="M94" s="7"/>
      <c r="N94" s="7"/>
      <c r="O94" s="7"/>
      <c r="P94" s="7"/>
      <c r="Q94" s="7"/>
      <c r="R94" s="7"/>
      <c r="S94" s="12"/>
    </row>
    <row r="95" spans="2:19">
      <c r="B95" s="7"/>
      <c r="C95" s="7"/>
      <c r="D95" s="7"/>
      <c r="E95" s="7"/>
      <c r="F95" s="7"/>
      <c r="G95" s="7"/>
      <c r="H95" s="7"/>
      <c r="I95" s="7"/>
      <c r="J95" s="7"/>
      <c r="K95" s="7"/>
      <c r="L95" s="7"/>
      <c r="M95" s="7"/>
      <c r="N95" s="7"/>
      <c r="O95" s="7"/>
      <c r="P95" s="7"/>
      <c r="Q95" s="7"/>
      <c r="R95" s="7"/>
      <c r="S95" s="12"/>
    </row>
    <row r="96" spans="2:19">
      <c r="B96" s="7"/>
      <c r="C96" s="7"/>
      <c r="D96" s="7"/>
      <c r="E96" s="7"/>
      <c r="F96" s="7"/>
      <c r="G96" s="7"/>
      <c r="H96" s="7"/>
      <c r="I96" s="7"/>
      <c r="J96" s="7"/>
      <c r="K96" s="7"/>
      <c r="L96" s="7"/>
      <c r="M96" s="7"/>
      <c r="N96" s="7"/>
      <c r="O96" s="7"/>
      <c r="P96" s="7"/>
      <c r="Q96" s="7"/>
      <c r="R96" s="7"/>
      <c r="S96" s="12"/>
    </row>
    <row r="97" spans="2:19">
      <c r="B97" s="7"/>
      <c r="C97" s="7"/>
      <c r="D97" s="7"/>
      <c r="E97" s="7"/>
      <c r="F97" s="7"/>
      <c r="G97" s="7"/>
      <c r="H97" s="7"/>
      <c r="I97" s="7"/>
      <c r="J97" s="7"/>
      <c r="K97" s="7"/>
      <c r="L97" s="7"/>
      <c r="M97" s="7"/>
      <c r="N97" s="7"/>
      <c r="O97" s="7"/>
      <c r="P97" s="7"/>
      <c r="Q97" s="7"/>
      <c r="R97" s="7"/>
      <c r="S97" s="12"/>
    </row>
    <row r="98" spans="2:19">
      <c r="B98" s="7"/>
      <c r="C98" s="7"/>
      <c r="D98" s="7"/>
      <c r="E98" s="7"/>
      <c r="F98" s="7"/>
      <c r="G98" s="7"/>
      <c r="H98" s="7"/>
      <c r="I98" s="7"/>
      <c r="J98" s="7"/>
      <c r="K98" s="7"/>
      <c r="L98" s="7"/>
      <c r="M98" s="7"/>
      <c r="N98" s="7"/>
      <c r="O98" s="7"/>
      <c r="P98" s="7"/>
      <c r="Q98" s="7"/>
      <c r="R98" s="7"/>
      <c r="S98" s="12"/>
    </row>
    <row r="99" spans="2:19" s="6" customFormat="1">
      <c r="B99" s="3"/>
      <c r="C99" s="3"/>
      <c r="D99" s="3"/>
      <c r="E99" s="3"/>
      <c r="F99" s="3"/>
      <c r="G99" s="3"/>
      <c r="H99" s="3"/>
      <c r="I99" s="3"/>
      <c r="J99" s="3"/>
      <c r="K99" s="3"/>
      <c r="L99" s="3"/>
      <c r="M99" s="3"/>
      <c r="N99" s="3"/>
      <c r="O99" s="3"/>
      <c r="P99" s="4"/>
      <c r="Q99" s="5"/>
      <c r="R99" s="4"/>
      <c r="S99" s="3"/>
    </row>
    <row r="100" spans="2:19" s="6" customFormat="1" ht="12.75">
      <c r="B100" s="3"/>
      <c r="C100" s="3"/>
      <c r="D100" s="3"/>
      <c r="E100" s="3"/>
      <c r="F100" s="3"/>
      <c r="G100" s="3"/>
      <c r="H100" s="3"/>
      <c r="I100" s="3"/>
      <c r="J100" s="3"/>
      <c r="K100" s="3"/>
      <c r="L100" s="3"/>
      <c r="M100" s="3"/>
      <c r="N100" s="3"/>
      <c r="O100" s="3"/>
      <c r="P100" s="7"/>
      <c r="Q100" s="7"/>
      <c r="R100" s="7"/>
      <c r="S100" s="3"/>
    </row>
    <row r="101" spans="2:19" s="6" customFormat="1" ht="12.75">
      <c r="B101" s="3"/>
      <c r="C101" s="3"/>
      <c r="D101" s="3"/>
      <c r="E101" s="3"/>
      <c r="F101" s="3"/>
      <c r="G101" s="3"/>
      <c r="H101" s="3"/>
      <c r="I101" s="3"/>
      <c r="J101" s="3"/>
      <c r="K101" s="3"/>
      <c r="L101" s="3"/>
      <c r="M101" s="3"/>
      <c r="N101" s="3"/>
      <c r="O101" s="3"/>
      <c r="P101" s="7"/>
      <c r="Q101" s="7"/>
      <c r="R101" s="7"/>
      <c r="S101" s="3"/>
    </row>
    <row r="102" spans="2:19" s="6" customFormat="1" ht="12.75">
      <c r="B102" s="3"/>
      <c r="C102" s="3"/>
      <c r="D102" s="3"/>
      <c r="E102" s="3"/>
      <c r="F102" s="3"/>
      <c r="G102" s="3"/>
      <c r="H102" s="3"/>
      <c r="I102" s="3"/>
      <c r="J102" s="3"/>
      <c r="K102" s="3"/>
      <c r="L102" s="3"/>
      <c r="M102" s="3"/>
      <c r="N102" s="3"/>
      <c r="O102" s="3"/>
      <c r="P102" s="7"/>
      <c r="Q102" s="7"/>
      <c r="R102" s="7"/>
      <c r="S102" s="3"/>
    </row>
    <row r="103" spans="2:19" s="6" customFormat="1" ht="12.75" customHeight="1">
      <c r="B103" s="7"/>
      <c r="C103" s="7"/>
      <c r="D103" s="7"/>
      <c r="E103" s="7"/>
      <c r="F103" s="7"/>
      <c r="G103" s="7"/>
      <c r="H103" s="7"/>
      <c r="I103" s="7"/>
      <c r="J103" s="7"/>
      <c r="K103" s="7"/>
      <c r="L103" s="7"/>
      <c r="M103" s="7"/>
      <c r="N103" s="7"/>
      <c r="O103" s="7"/>
      <c r="P103" s="7"/>
      <c r="Q103" s="7"/>
      <c r="R103" s="7"/>
      <c r="S103" s="3"/>
    </row>
    <row r="104" spans="2:19" s="6" customFormat="1" ht="12.75">
      <c r="B104" s="7"/>
      <c r="C104" s="7"/>
      <c r="D104" s="7"/>
      <c r="E104" s="7"/>
      <c r="F104" s="7"/>
      <c r="G104" s="7"/>
      <c r="H104" s="7"/>
      <c r="I104" s="7"/>
      <c r="J104" s="7"/>
      <c r="K104" s="7"/>
      <c r="L104" s="7"/>
      <c r="M104" s="7"/>
      <c r="N104" s="7"/>
      <c r="O104" s="7"/>
      <c r="P104" s="7"/>
      <c r="Q104" s="7"/>
      <c r="R104" s="7"/>
      <c r="S104" s="3"/>
    </row>
    <row r="105" spans="2:19" s="6" customFormat="1" ht="12.75">
      <c r="B105" s="7"/>
      <c r="C105" s="7"/>
      <c r="D105" s="7"/>
      <c r="E105" s="7"/>
      <c r="F105" s="7"/>
      <c r="G105" s="7"/>
      <c r="H105" s="7"/>
      <c r="I105" s="7"/>
      <c r="J105" s="7"/>
      <c r="K105" s="7"/>
      <c r="L105" s="7"/>
      <c r="M105" s="7"/>
      <c r="N105" s="7"/>
      <c r="O105" s="7"/>
      <c r="P105" s="7"/>
      <c r="Q105" s="7"/>
      <c r="R105" s="7"/>
      <c r="S105" s="3"/>
    </row>
    <row r="106" spans="2:19" s="6" customFormat="1" ht="12.75">
      <c r="B106" s="7"/>
      <c r="C106" s="7"/>
      <c r="D106" s="7"/>
      <c r="E106" s="7"/>
      <c r="F106" s="7"/>
      <c r="G106" s="7"/>
      <c r="H106" s="7"/>
      <c r="I106" s="7"/>
      <c r="J106" s="7"/>
      <c r="K106" s="7"/>
      <c r="L106" s="7"/>
      <c r="M106" s="7"/>
      <c r="N106" s="7"/>
      <c r="O106" s="7"/>
      <c r="P106" s="7"/>
      <c r="Q106" s="7"/>
      <c r="R106" s="7"/>
      <c r="S106" s="3"/>
    </row>
    <row r="107" spans="2:19">
      <c r="B107" s="7"/>
      <c r="C107" s="7"/>
      <c r="D107" s="7"/>
      <c r="E107" s="7"/>
      <c r="F107" s="7"/>
      <c r="G107" s="7"/>
      <c r="H107" s="7"/>
      <c r="I107" s="7"/>
      <c r="J107" s="7"/>
      <c r="K107" s="7"/>
      <c r="L107" s="7"/>
      <c r="M107" s="7"/>
      <c r="N107" s="7"/>
      <c r="O107" s="7"/>
      <c r="P107" s="7"/>
      <c r="Q107" s="7"/>
      <c r="R107" s="7"/>
      <c r="S107" s="12"/>
    </row>
    <row r="108" spans="2:19" s="6" customFormat="1" ht="12.75">
      <c r="B108" s="7"/>
      <c r="C108" s="7"/>
      <c r="D108" s="7"/>
      <c r="E108" s="7"/>
      <c r="F108" s="7"/>
      <c r="G108" s="7"/>
      <c r="H108" s="7"/>
      <c r="I108" s="7"/>
      <c r="J108" s="7"/>
      <c r="K108" s="7"/>
      <c r="L108" s="7"/>
      <c r="M108" s="7"/>
      <c r="N108" s="7"/>
      <c r="O108" s="7"/>
      <c r="P108" s="7"/>
      <c r="Q108" s="7"/>
      <c r="R108" s="7"/>
      <c r="S108" s="3"/>
    </row>
    <row r="109" spans="2:19" s="6" customFormat="1" ht="12.75" customHeight="1">
      <c r="B109" s="7"/>
      <c r="C109" s="7"/>
      <c r="D109" s="7"/>
      <c r="E109" s="7"/>
      <c r="F109" s="7"/>
      <c r="G109" s="7"/>
      <c r="H109" s="7"/>
      <c r="I109" s="7"/>
      <c r="J109" s="7"/>
      <c r="K109" s="7"/>
      <c r="L109" s="7"/>
      <c r="M109" s="7"/>
      <c r="N109" s="7"/>
      <c r="O109" s="7"/>
      <c r="P109" s="7"/>
      <c r="Q109" s="7"/>
      <c r="R109" s="7"/>
      <c r="S109" s="3"/>
    </row>
    <row r="110" spans="2:19" s="6" customFormat="1" ht="12.75">
      <c r="B110" s="7"/>
      <c r="C110" s="7"/>
      <c r="D110" s="7"/>
      <c r="E110" s="7"/>
      <c r="F110" s="7"/>
      <c r="G110" s="7"/>
      <c r="H110" s="7"/>
      <c r="I110" s="7"/>
      <c r="J110" s="7"/>
      <c r="K110" s="7"/>
      <c r="L110" s="7"/>
      <c r="M110" s="7"/>
      <c r="N110" s="7"/>
      <c r="O110" s="7"/>
      <c r="P110" s="7"/>
      <c r="Q110" s="7"/>
      <c r="R110" s="7"/>
      <c r="S110" s="3"/>
    </row>
    <row r="111" spans="2:19" s="6" customFormat="1" ht="12.75">
      <c r="B111" s="7"/>
      <c r="C111" s="7"/>
      <c r="D111" s="7"/>
      <c r="E111" s="7"/>
      <c r="F111" s="7"/>
      <c r="G111" s="7"/>
      <c r="H111" s="7"/>
      <c r="I111" s="7"/>
      <c r="J111" s="7"/>
      <c r="K111" s="7"/>
      <c r="L111" s="7"/>
      <c r="M111" s="7"/>
      <c r="N111" s="7"/>
      <c r="O111" s="7"/>
      <c r="P111" s="7"/>
      <c r="Q111" s="7"/>
      <c r="R111" s="7"/>
      <c r="S111" s="3"/>
    </row>
    <row r="112" spans="2:19" s="6" customFormat="1" ht="12.75">
      <c r="B112" s="7"/>
      <c r="C112" s="7"/>
      <c r="D112" s="7"/>
      <c r="E112" s="7"/>
      <c r="F112" s="7"/>
      <c r="G112" s="7"/>
      <c r="H112" s="7"/>
      <c r="I112" s="7"/>
      <c r="J112" s="7"/>
      <c r="K112" s="7"/>
      <c r="L112" s="7"/>
      <c r="M112" s="7"/>
      <c r="N112" s="7"/>
      <c r="O112" s="7"/>
      <c r="P112" s="7"/>
      <c r="Q112" s="7"/>
      <c r="R112" s="7"/>
      <c r="S112" s="3"/>
    </row>
    <row r="113" spans="2:19" s="6" customFormat="1">
      <c r="B113" s="3"/>
      <c r="C113" s="3"/>
      <c r="D113" s="3"/>
      <c r="E113" s="3"/>
      <c r="F113" s="3"/>
      <c r="G113" s="3"/>
      <c r="H113" s="3"/>
      <c r="I113" s="3"/>
      <c r="J113" s="3"/>
      <c r="K113" s="3"/>
      <c r="L113" s="3"/>
      <c r="M113" s="3"/>
      <c r="N113" s="3"/>
      <c r="O113" s="3"/>
      <c r="P113" s="4"/>
      <c r="Q113" s="5"/>
      <c r="R113" s="4"/>
      <c r="S113" s="3"/>
    </row>
    <row r="114" spans="2:19" s="6" customFormat="1" ht="12.75">
      <c r="B114" s="3"/>
      <c r="C114" s="3"/>
      <c r="D114" s="3"/>
      <c r="E114" s="3"/>
      <c r="F114" s="3"/>
      <c r="G114" s="3"/>
      <c r="H114" s="3"/>
      <c r="I114" s="3"/>
      <c r="J114" s="3"/>
      <c r="K114" s="3"/>
      <c r="L114" s="3"/>
      <c r="M114" s="3"/>
      <c r="N114" s="3"/>
      <c r="O114" s="3"/>
      <c r="P114" s="7"/>
      <c r="Q114" s="7"/>
      <c r="R114" s="7"/>
      <c r="S114" s="3"/>
    </row>
    <row r="115" spans="2:19" s="6" customFormat="1" ht="12.75">
      <c r="B115" s="3"/>
      <c r="C115" s="3"/>
      <c r="D115" s="3"/>
      <c r="E115" s="3"/>
      <c r="F115" s="3"/>
      <c r="G115" s="3"/>
      <c r="H115" s="3"/>
      <c r="I115" s="3"/>
      <c r="J115" s="3"/>
      <c r="K115" s="3"/>
      <c r="L115" s="3"/>
      <c r="M115" s="3"/>
      <c r="N115" s="3"/>
      <c r="O115" s="3"/>
      <c r="P115" s="7"/>
      <c r="Q115" s="7"/>
      <c r="R115" s="7"/>
      <c r="S115" s="3"/>
    </row>
    <row r="116" spans="2:19" s="6" customFormat="1" ht="12.75">
      <c r="B116" s="3"/>
      <c r="C116" s="3"/>
      <c r="D116" s="3"/>
      <c r="E116" s="3"/>
      <c r="F116" s="3"/>
      <c r="G116" s="3"/>
      <c r="H116" s="3"/>
      <c r="I116" s="3"/>
      <c r="J116" s="3"/>
      <c r="K116" s="3"/>
      <c r="L116" s="3"/>
      <c r="M116" s="3"/>
      <c r="N116" s="3"/>
      <c r="O116" s="3"/>
      <c r="P116" s="7"/>
      <c r="Q116" s="7"/>
      <c r="R116" s="7"/>
      <c r="S116" s="3"/>
    </row>
    <row r="117" spans="2:19" s="6" customFormat="1" ht="12.75" customHeight="1">
      <c r="B117" s="7"/>
      <c r="C117" s="7"/>
      <c r="D117" s="7"/>
      <c r="E117" s="7"/>
      <c r="F117" s="7"/>
      <c r="G117" s="7"/>
      <c r="H117" s="7"/>
      <c r="I117" s="7"/>
      <c r="J117" s="7"/>
      <c r="K117" s="7"/>
      <c r="L117" s="7"/>
      <c r="M117" s="7"/>
      <c r="N117" s="7"/>
      <c r="O117" s="7"/>
      <c r="P117" s="7"/>
      <c r="Q117" s="7"/>
      <c r="R117" s="7"/>
      <c r="S117" s="3"/>
    </row>
    <row r="118" spans="2:19" s="6" customFormat="1" ht="12.75">
      <c r="B118" s="7"/>
      <c r="C118" s="7"/>
      <c r="D118" s="7"/>
      <c r="E118" s="7"/>
      <c r="F118" s="7"/>
      <c r="G118" s="7"/>
      <c r="H118" s="7"/>
      <c r="I118" s="7"/>
      <c r="J118" s="7"/>
      <c r="K118" s="7"/>
      <c r="L118" s="7"/>
      <c r="M118" s="7"/>
      <c r="N118" s="7"/>
      <c r="O118" s="7"/>
      <c r="P118" s="7"/>
      <c r="Q118" s="7"/>
      <c r="R118" s="7"/>
      <c r="S118" s="3"/>
    </row>
    <row r="119" spans="2:19" s="6" customFormat="1" ht="12.75">
      <c r="B119" s="7"/>
      <c r="C119" s="7"/>
      <c r="D119" s="7"/>
      <c r="E119" s="7"/>
      <c r="F119" s="7"/>
      <c r="G119" s="7"/>
      <c r="H119" s="7"/>
      <c r="I119" s="7"/>
      <c r="J119" s="7"/>
      <c r="K119" s="7"/>
      <c r="L119" s="7"/>
      <c r="M119" s="7"/>
      <c r="N119" s="7"/>
      <c r="O119" s="7"/>
      <c r="P119" s="7"/>
      <c r="Q119" s="7"/>
      <c r="R119" s="7"/>
      <c r="S119" s="3"/>
    </row>
    <row r="120" spans="2:19">
      <c r="B120" s="7"/>
      <c r="C120" s="7"/>
      <c r="D120" s="7"/>
      <c r="E120" s="7"/>
      <c r="F120" s="7"/>
      <c r="G120" s="7"/>
      <c r="H120" s="7"/>
      <c r="I120" s="7"/>
      <c r="J120" s="7"/>
      <c r="K120" s="7"/>
      <c r="L120" s="7"/>
      <c r="M120" s="7"/>
      <c r="N120" s="7"/>
      <c r="O120" s="7"/>
      <c r="P120" s="7"/>
      <c r="Q120" s="7"/>
      <c r="R120" s="7"/>
      <c r="S120" s="12"/>
    </row>
    <row r="121" spans="2:19">
      <c r="B121" s="7"/>
      <c r="C121" s="7"/>
      <c r="D121" s="7"/>
      <c r="E121" s="7"/>
      <c r="F121" s="7"/>
      <c r="G121" s="7"/>
      <c r="H121" s="7"/>
      <c r="I121" s="7"/>
      <c r="J121" s="7"/>
      <c r="K121" s="7"/>
      <c r="L121" s="7"/>
      <c r="M121" s="7"/>
      <c r="N121" s="7"/>
      <c r="O121" s="7"/>
      <c r="P121" s="7"/>
      <c r="Q121" s="7"/>
      <c r="R121" s="7"/>
      <c r="S121" s="12"/>
    </row>
    <row r="122" spans="2:19">
      <c r="B122" s="7"/>
      <c r="C122" s="7"/>
      <c r="D122" s="7"/>
      <c r="E122" s="7"/>
      <c r="F122" s="7"/>
      <c r="G122" s="7"/>
      <c r="H122" s="7"/>
      <c r="I122" s="7"/>
      <c r="J122" s="7"/>
      <c r="K122" s="7"/>
      <c r="L122" s="7"/>
      <c r="M122" s="7"/>
      <c r="N122" s="7"/>
      <c r="O122" s="7"/>
      <c r="P122" s="7"/>
      <c r="Q122" s="7"/>
      <c r="R122" s="7"/>
      <c r="S122" s="12"/>
    </row>
    <row r="123" spans="2:19">
      <c r="B123" s="7"/>
      <c r="C123" s="7"/>
      <c r="D123" s="7"/>
      <c r="E123" s="7"/>
      <c r="F123" s="7"/>
      <c r="G123" s="7"/>
      <c r="H123" s="7"/>
      <c r="I123" s="7"/>
      <c r="J123" s="7"/>
      <c r="K123" s="7"/>
      <c r="L123" s="7"/>
      <c r="M123" s="7"/>
      <c r="N123" s="7"/>
      <c r="O123" s="7"/>
      <c r="P123" s="7"/>
      <c r="Q123" s="7"/>
      <c r="R123" s="7"/>
      <c r="S123" s="12"/>
    </row>
    <row r="124" spans="2:19">
      <c r="B124" s="7"/>
      <c r="C124" s="7"/>
      <c r="D124" s="7"/>
      <c r="E124" s="7"/>
      <c r="F124" s="7"/>
      <c r="G124" s="7"/>
      <c r="H124" s="7"/>
      <c r="I124" s="7"/>
      <c r="J124" s="7"/>
      <c r="K124" s="7"/>
      <c r="L124" s="7"/>
      <c r="M124" s="7"/>
      <c r="N124" s="7"/>
      <c r="O124" s="7"/>
      <c r="P124" s="7"/>
      <c r="Q124" s="7"/>
      <c r="R124" s="7"/>
      <c r="S124" s="12"/>
    </row>
    <row r="125" spans="2:19">
      <c r="B125" s="7"/>
      <c r="C125" s="7"/>
      <c r="D125" s="7"/>
      <c r="E125" s="7"/>
      <c r="F125" s="7"/>
      <c r="G125" s="7"/>
      <c r="H125" s="7"/>
      <c r="I125" s="7"/>
      <c r="J125" s="7"/>
      <c r="K125" s="7"/>
      <c r="L125" s="7"/>
      <c r="M125" s="7"/>
      <c r="N125" s="7"/>
      <c r="O125" s="7"/>
      <c r="P125" s="7"/>
      <c r="Q125" s="7"/>
      <c r="R125" s="7"/>
      <c r="S125" s="12"/>
    </row>
    <row r="126" spans="2:19">
      <c r="B126" s="7"/>
      <c r="C126" s="7"/>
      <c r="D126" s="7"/>
      <c r="E126" s="7"/>
      <c r="F126" s="7"/>
      <c r="G126" s="7"/>
      <c r="H126" s="7"/>
      <c r="I126" s="7"/>
      <c r="J126" s="7"/>
      <c r="K126" s="7"/>
      <c r="L126" s="7"/>
      <c r="M126" s="7"/>
      <c r="N126" s="7"/>
      <c r="O126" s="7"/>
      <c r="P126" s="7"/>
      <c r="Q126" s="7"/>
      <c r="R126" s="7"/>
      <c r="S126" s="12"/>
    </row>
    <row r="127" spans="2:19" s="6" customFormat="1">
      <c r="B127" s="3"/>
      <c r="C127" s="3"/>
      <c r="D127" s="3"/>
      <c r="E127" s="3"/>
      <c r="F127" s="3"/>
      <c r="G127" s="3"/>
      <c r="H127" s="3"/>
      <c r="I127" s="3"/>
      <c r="J127" s="3"/>
      <c r="K127" s="3"/>
      <c r="L127" s="3"/>
      <c r="M127" s="3"/>
      <c r="N127" s="3"/>
      <c r="O127" s="3"/>
      <c r="P127" s="4"/>
      <c r="Q127" s="5"/>
      <c r="R127" s="4"/>
      <c r="S127" s="3"/>
    </row>
    <row r="128" spans="2:19" s="6" customFormat="1" ht="12.75">
      <c r="B128" s="3"/>
      <c r="C128" s="3"/>
      <c r="D128" s="3"/>
      <c r="E128" s="3"/>
      <c r="F128" s="3"/>
      <c r="G128" s="3"/>
      <c r="H128" s="3"/>
      <c r="I128" s="3"/>
      <c r="J128" s="3"/>
      <c r="K128" s="3"/>
      <c r="L128" s="3"/>
      <c r="M128" s="3"/>
      <c r="N128" s="3"/>
      <c r="O128" s="3"/>
      <c r="P128" s="7"/>
      <c r="Q128" s="7"/>
      <c r="R128" s="7"/>
      <c r="S128" s="3"/>
    </row>
    <row r="129" spans="2:19" s="6" customFormat="1" ht="12.75">
      <c r="B129" s="3"/>
      <c r="C129" s="3"/>
      <c r="D129" s="3"/>
      <c r="E129" s="3"/>
      <c r="F129" s="3"/>
      <c r="G129" s="3"/>
      <c r="H129" s="3"/>
      <c r="I129" s="3"/>
      <c r="J129" s="3"/>
      <c r="K129" s="3"/>
      <c r="L129" s="3"/>
      <c r="M129" s="3"/>
      <c r="N129" s="3"/>
      <c r="O129" s="3"/>
      <c r="P129" s="7"/>
      <c r="Q129" s="7"/>
      <c r="R129" s="7"/>
      <c r="S129" s="3"/>
    </row>
    <row r="130" spans="2:19" s="6" customFormat="1" ht="12.75">
      <c r="B130" s="3"/>
      <c r="C130" s="3"/>
      <c r="D130" s="3"/>
      <c r="E130" s="3"/>
      <c r="F130" s="3"/>
      <c r="G130" s="3"/>
      <c r="H130" s="3"/>
      <c r="I130" s="3"/>
      <c r="J130" s="3"/>
      <c r="K130" s="3"/>
      <c r="L130" s="3"/>
      <c r="M130" s="3"/>
      <c r="N130" s="3"/>
      <c r="O130" s="3"/>
      <c r="P130" s="7"/>
      <c r="Q130" s="7"/>
      <c r="R130" s="7"/>
      <c r="S130" s="3"/>
    </row>
    <row r="131" spans="2:19" s="6" customFormat="1" ht="12.75" customHeight="1">
      <c r="B131" s="7"/>
      <c r="C131" s="7"/>
      <c r="D131" s="7"/>
      <c r="E131" s="7"/>
      <c r="F131" s="7"/>
      <c r="G131" s="7"/>
      <c r="H131" s="7"/>
      <c r="I131" s="7"/>
      <c r="J131" s="7"/>
      <c r="K131" s="7"/>
      <c r="L131" s="7"/>
      <c r="M131" s="7"/>
      <c r="N131" s="7"/>
      <c r="O131" s="7"/>
      <c r="P131" s="7"/>
      <c r="Q131" s="7"/>
      <c r="R131" s="7"/>
      <c r="S131" s="3"/>
    </row>
    <row r="132" spans="2:19" s="6" customFormat="1" ht="12.75">
      <c r="B132" s="7"/>
      <c r="C132" s="7"/>
      <c r="D132" s="7"/>
      <c r="E132" s="7"/>
      <c r="F132" s="7"/>
      <c r="G132" s="7"/>
      <c r="H132" s="7"/>
      <c r="I132" s="7"/>
      <c r="J132" s="7"/>
      <c r="K132" s="7"/>
      <c r="L132" s="7"/>
      <c r="M132" s="7"/>
      <c r="N132" s="7"/>
      <c r="O132" s="7"/>
      <c r="P132" s="7"/>
      <c r="Q132" s="7"/>
      <c r="R132" s="7"/>
      <c r="S132" s="3"/>
    </row>
    <row r="133" spans="2:19" s="6" customFormat="1" ht="12.75">
      <c r="B133" s="7"/>
      <c r="C133" s="7"/>
      <c r="D133" s="7"/>
      <c r="E133" s="7"/>
      <c r="F133" s="7"/>
      <c r="G133" s="7"/>
      <c r="H133" s="7"/>
      <c r="I133" s="7"/>
      <c r="J133" s="7"/>
      <c r="K133" s="7"/>
      <c r="L133" s="7"/>
      <c r="M133" s="7"/>
      <c r="N133" s="7"/>
      <c r="O133" s="7"/>
      <c r="P133" s="7"/>
      <c r="Q133" s="7"/>
      <c r="R133" s="7"/>
      <c r="S133" s="3"/>
    </row>
    <row r="134" spans="2:19">
      <c r="B134" s="7"/>
      <c r="C134" s="7"/>
      <c r="D134" s="7"/>
      <c r="E134" s="7"/>
      <c r="F134" s="7"/>
      <c r="G134" s="7"/>
      <c r="H134" s="7"/>
      <c r="I134" s="7"/>
      <c r="J134" s="7"/>
      <c r="K134" s="7"/>
      <c r="L134" s="7"/>
      <c r="M134" s="7"/>
      <c r="N134" s="7"/>
      <c r="O134" s="7"/>
      <c r="P134" s="7"/>
      <c r="Q134" s="7"/>
      <c r="R134" s="7"/>
      <c r="S134" s="12"/>
    </row>
    <row r="135" spans="2:19">
      <c r="B135" s="7"/>
      <c r="C135" s="7"/>
      <c r="D135" s="7"/>
      <c r="E135" s="7"/>
      <c r="F135" s="7"/>
      <c r="G135" s="7"/>
      <c r="H135" s="7"/>
      <c r="I135" s="7"/>
      <c r="J135" s="7"/>
      <c r="K135" s="7"/>
      <c r="L135" s="7"/>
      <c r="M135" s="7"/>
      <c r="N135" s="7"/>
      <c r="O135" s="7"/>
      <c r="P135" s="7"/>
      <c r="Q135" s="7"/>
      <c r="R135" s="7"/>
      <c r="S135" s="12"/>
    </row>
    <row r="136" spans="2:19">
      <c r="B136" s="7"/>
      <c r="C136" s="7"/>
      <c r="D136" s="7"/>
      <c r="E136" s="7"/>
      <c r="F136" s="7"/>
      <c r="G136" s="7"/>
      <c r="H136" s="7"/>
      <c r="I136" s="7"/>
      <c r="J136" s="7"/>
      <c r="K136" s="7"/>
      <c r="L136" s="7"/>
      <c r="M136" s="7"/>
      <c r="N136" s="7"/>
      <c r="O136" s="7"/>
      <c r="P136" s="7"/>
      <c r="Q136" s="7"/>
      <c r="R136" s="7"/>
      <c r="S136" s="12"/>
    </row>
    <row r="137" spans="2:19">
      <c r="B137" s="7"/>
      <c r="C137" s="7"/>
      <c r="D137" s="7"/>
      <c r="E137" s="7"/>
      <c r="F137" s="7"/>
      <c r="G137" s="7"/>
      <c r="H137" s="7"/>
      <c r="I137" s="7"/>
      <c r="J137" s="7"/>
      <c r="K137" s="7"/>
      <c r="L137" s="7"/>
      <c r="M137" s="7"/>
      <c r="N137" s="7"/>
      <c r="O137" s="7"/>
      <c r="P137" s="7"/>
      <c r="Q137" s="7"/>
      <c r="R137" s="7"/>
      <c r="S137" s="12"/>
    </row>
    <row r="138" spans="2:19">
      <c r="B138" s="7"/>
      <c r="C138" s="7"/>
      <c r="D138" s="7"/>
      <c r="E138" s="7"/>
      <c r="F138" s="7"/>
      <c r="G138" s="7"/>
      <c r="H138" s="7"/>
      <c r="I138" s="7"/>
      <c r="J138" s="7"/>
      <c r="K138" s="7"/>
      <c r="L138" s="7"/>
      <c r="M138" s="7"/>
      <c r="N138" s="7"/>
      <c r="O138" s="7"/>
      <c r="P138" s="7"/>
      <c r="Q138" s="7"/>
      <c r="R138" s="7"/>
      <c r="S138" s="12"/>
    </row>
    <row r="139" spans="2:19">
      <c r="B139" s="7"/>
      <c r="C139" s="7"/>
      <c r="D139" s="7"/>
      <c r="E139" s="7"/>
      <c r="F139" s="7"/>
      <c r="G139" s="7"/>
      <c r="H139" s="7"/>
      <c r="I139" s="7"/>
      <c r="J139" s="7"/>
      <c r="K139" s="7"/>
      <c r="L139" s="7"/>
      <c r="M139" s="7"/>
      <c r="N139" s="7"/>
      <c r="O139" s="7"/>
      <c r="P139" s="7"/>
      <c r="Q139" s="7"/>
      <c r="R139" s="7"/>
      <c r="S139" s="12"/>
    </row>
    <row r="140" spans="2:19">
      <c r="B140" s="7"/>
      <c r="C140" s="7"/>
      <c r="D140" s="7"/>
      <c r="E140" s="7"/>
      <c r="F140" s="7"/>
      <c r="G140" s="7"/>
      <c r="H140" s="7"/>
      <c r="I140" s="7"/>
      <c r="J140" s="7"/>
      <c r="K140" s="7"/>
      <c r="L140" s="7"/>
      <c r="M140" s="7"/>
      <c r="N140" s="7"/>
      <c r="O140" s="7"/>
      <c r="P140" s="7"/>
      <c r="Q140" s="7"/>
      <c r="R140" s="7"/>
      <c r="S140" s="12"/>
    </row>
    <row r="141" spans="2:19" s="6" customFormat="1">
      <c r="B141" s="3"/>
      <c r="C141" s="3"/>
      <c r="D141" s="3"/>
      <c r="E141" s="3"/>
      <c r="F141" s="3"/>
      <c r="G141" s="3"/>
      <c r="H141" s="3"/>
      <c r="I141" s="3"/>
      <c r="J141" s="3"/>
      <c r="K141" s="3"/>
      <c r="L141" s="3"/>
      <c r="M141" s="3"/>
      <c r="N141" s="3"/>
      <c r="O141" s="3"/>
      <c r="P141" s="4"/>
      <c r="Q141" s="5"/>
      <c r="R141" s="4"/>
      <c r="S141" s="3"/>
    </row>
    <row r="142" spans="2:19" s="6" customFormat="1" ht="12.75">
      <c r="B142" s="3"/>
      <c r="C142" s="3"/>
      <c r="D142" s="3"/>
      <c r="E142" s="3"/>
      <c r="F142" s="3"/>
      <c r="G142" s="3"/>
      <c r="H142" s="3"/>
      <c r="I142" s="3"/>
      <c r="J142" s="3"/>
      <c r="K142" s="3"/>
      <c r="L142" s="3"/>
      <c r="M142" s="3"/>
      <c r="N142" s="3"/>
      <c r="O142" s="3"/>
      <c r="P142" s="7"/>
      <c r="Q142" s="7"/>
      <c r="R142" s="7"/>
      <c r="S142" s="3"/>
    </row>
    <row r="143" spans="2:19" s="6" customFormat="1" ht="12.75">
      <c r="B143" s="3"/>
      <c r="C143" s="3"/>
      <c r="D143" s="3"/>
      <c r="E143" s="3"/>
      <c r="F143" s="3"/>
      <c r="G143" s="3"/>
      <c r="H143" s="3"/>
      <c r="I143" s="3"/>
      <c r="J143" s="3"/>
      <c r="K143" s="3"/>
      <c r="L143" s="3"/>
      <c r="M143" s="3"/>
      <c r="N143" s="3"/>
      <c r="O143" s="3"/>
      <c r="P143" s="7"/>
      <c r="Q143" s="7"/>
      <c r="R143" s="7"/>
      <c r="S143" s="3"/>
    </row>
    <row r="144" spans="2:19" s="6" customFormat="1" ht="12.75">
      <c r="B144" s="3"/>
      <c r="C144" s="3"/>
      <c r="D144" s="3"/>
      <c r="E144" s="3"/>
      <c r="F144" s="3"/>
      <c r="G144" s="3"/>
      <c r="H144" s="3"/>
      <c r="I144" s="3"/>
      <c r="J144" s="3"/>
      <c r="K144" s="3"/>
      <c r="L144" s="3"/>
      <c r="M144" s="3"/>
      <c r="N144" s="3"/>
      <c r="O144" s="3"/>
      <c r="P144" s="7"/>
      <c r="Q144" s="7"/>
      <c r="R144" s="7"/>
      <c r="S144" s="3"/>
    </row>
    <row r="145" spans="2:19" s="6" customFormat="1" ht="12.75" customHeight="1">
      <c r="B145" s="7"/>
      <c r="C145" s="7"/>
      <c r="D145" s="7"/>
      <c r="E145" s="7"/>
      <c r="F145" s="7"/>
      <c r="G145" s="7"/>
      <c r="H145" s="7"/>
      <c r="I145" s="7"/>
      <c r="J145" s="7"/>
      <c r="K145" s="7"/>
      <c r="L145" s="7"/>
      <c r="M145" s="7"/>
      <c r="N145" s="7"/>
      <c r="O145" s="7"/>
      <c r="P145" s="7"/>
      <c r="Q145" s="7"/>
      <c r="R145" s="7"/>
      <c r="S145" s="3"/>
    </row>
    <row r="146" spans="2:19" s="6" customFormat="1" ht="12.75">
      <c r="B146" s="7"/>
      <c r="C146" s="7"/>
      <c r="D146" s="7"/>
      <c r="E146" s="7"/>
      <c r="F146" s="7"/>
      <c r="G146" s="7"/>
      <c r="H146" s="7"/>
      <c r="I146" s="7"/>
      <c r="J146" s="7"/>
      <c r="K146" s="7"/>
      <c r="L146" s="7"/>
      <c r="M146" s="7"/>
      <c r="N146" s="7"/>
      <c r="O146" s="7"/>
      <c r="P146" s="7"/>
      <c r="Q146" s="7"/>
      <c r="R146" s="7"/>
      <c r="S146" s="3"/>
    </row>
    <row r="147" spans="2:19" s="6" customFormat="1" ht="12.75">
      <c r="B147" s="7"/>
      <c r="C147" s="7"/>
      <c r="D147" s="7"/>
      <c r="E147" s="7"/>
      <c r="F147" s="7"/>
      <c r="G147" s="7"/>
      <c r="H147" s="7"/>
      <c r="I147" s="7"/>
      <c r="J147" s="7"/>
      <c r="K147" s="7"/>
      <c r="L147" s="7"/>
      <c r="M147" s="7"/>
      <c r="N147" s="7"/>
      <c r="O147" s="7"/>
      <c r="P147" s="7"/>
      <c r="Q147" s="7"/>
      <c r="R147" s="7"/>
      <c r="S147" s="3"/>
    </row>
    <row r="148" spans="2:19">
      <c r="B148" s="7"/>
      <c r="C148" s="7"/>
      <c r="D148" s="7"/>
      <c r="E148" s="7"/>
      <c r="F148" s="7"/>
      <c r="G148" s="7"/>
      <c r="H148" s="7"/>
      <c r="I148" s="7"/>
      <c r="J148" s="7"/>
      <c r="K148" s="7"/>
      <c r="L148" s="7"/>
      <c r="M148" s="7"/>
      <c r="N148" s="7"/>
      <c r="O148" s="7"/>
      <c r="P148" s="7"/>
      <c r="Q148" s="7"/>
      <c r="R148" s="7"/>
      <c r="S148" s="12"/>
    </row>
    <row r="149" spans="2:19">
      <c r="B149" s="7"/>
      <c r="C149" s="7"/>
      <c r="D149" s="7"/>
      <c r="E149" s="7"/>
      <c r="F149" s="7"/>
      <c r="G149" s="7"/>
      <c r="H149" s="7"/>
      <c r="I149" s="7"/>
      <c r="J149" s="7"/>
      <c r="K149" s="7"/>
      <c r="L149" s="7"/>
      <c r="M149" s="7"/>
      <c r="N149" s="7"/>
      <c r="O149" s="7"/>
      <c r="P149" s="7"/>
      <c r="Q149" s="7"/>
      <c r="R149" s="7"/>
      <c r="S149" s="12"/>
    </row>
    <row r="150" spans="2:19">
      <c r="B150" s="7"/>
      <c r="C150" s="7"/>
      <c r="D150" s="7"/>
      <c r="E150" s="7"/>
      <c r="F150" s="7"/>
      <c r="G150" s="7"/>
      <c r="H150" s="7"/>
      <c r="I150" s="7"/>
      <c r="J150" s="7"/>
      <c r="K150" s="7"/>
      <c r="L150" s="7"/>
      <c r="M150" s="7"/>
      <c r="N150" s="7"/>
      <c r="O150" s="7"/>
      <c r="P150" s="7"/>
      <c r="Q150" s="7"/>
      <c r="R150" s="7"/>
      <c r="S150" s="12"/>
    </row>
    <row r="151" spans="2:19">
      <c r="B151" s="7"/>
      <c r="C151" s="7"/>
      <c r="D151" s="7"/>
      <c r="E151" s="7"/>
      <c r="F151" s="7"/>
      <c r="G151" s="7"/>
      <c r="H151" s="7"/>
      <c r="I151" s="7"/>
      <c r="J151" s="7"/>
      <c r="K151" s="7"/>
      <c r="L151" s="7"/>
      <c r="M151" s="7"/>
      <c r="N151" s="7"/>
      <c r="O151" s="7"/>
      <c r="P151" s="7"/>
      <c r="Q151" s="7"/>
      <c r="R151" s="7"/>
      <c r="S151" s="12"/>
    </row>
    <row r="152" spans="2:19">
      <c r="B152" s="7"/>
      <c r="C152" s="7"/>
      <c r="D152" s="7"/>
      <c r="E152" s="7"/>
      <c r="F152" s="7"/>
      <c r="G152" s="7"/>
      <c r="H152" s="7"/>
      <c r="I152" s="7"/>
      <c r="J152" s="7"/>
      <c r="K152" s="7"/>
      <c r="L152" s="7"/>
      <c r="M152" s="7"/>
      <c r="N152" s="7"/>
      <c r="O152" s="7"/>
      <c r="P152" s="7"/>
      <c r="Q152" s="7"/>
      <c r="R152" s="7"/>
      <c r="S152" s="12"/>
    </row>
    <row r="153" spans="2:19">
      <c r="B153" s="7"/>
      <c r="C153" s="7"/>
      <c r="D153" s="7"/>
      <c r="E153" s="7"/>
      <c r="F153" s="7"/>
      <c r="G153" s="7"/>
      <c r="H153" s="7"/>
      <c r="I153" s="7"/>
      <c r="J153" s="7"/>
      <c r="K153" s="7"/>
      <c r="L153" s="7"/>
      <c r="M153" s="7"/>
      <c r="N153" s="7"/>
      <c r="O153" s="7"/>
      <c r="P153" s="7"/>
      <c r="Q153" s="7"/>
      <c r="R153" s="7"/>
      <c r="S153" s="12"/>
    </row>
    <row r="154" spans="2:19">
      <c r="B154" s="7"/>
      <c r="C154" s="7"/>
      <c r="D154" s="7"/>
      <c r="E154" s="7"/>
      <c r="F154" s="7"/>
      <c r="G154" s="7"/>
      <c r="H154" s="7"/>
      <c r="I154" s="7"/>
      <c r="J154" s="7"/>
      <c r="K154" s="7"/>
      <c r="L154" s="7"/>
      <c r="M154" s="7"/>
      <c r="N154" s="7"/>
      <c r="O154" s="7"/>
      <c r="P154" s="7"/>
      <c r="Q154" s="7"/>
      <c r="R154" s="7"/>
      <c r="S154" s="12"/>
    </row>
    <row r="155" spans="2:19" s="6" customFormat="1">
      <c r="B155" s="3"/>
      <c r="C155" s="3"/>
      <c r="D155" s="3"/>
      <c r="E155" s="3"/>
      <c r="F155" s="3"/>
      <c r="G155" s="3"/>
      <c r="H155" s="3"/>
      <c r="I155" s="3"/>
      <c r="J155" s="3"/>
      <c r="K155" s="3"/>
      <c r="L155" s="3"/>
      <c r="M155" s="3"/>
      <c r="N155" s="3"/>
      <c r="O155" s="3"/>
      <c r="P155" s="4"/>
      <c r="Q155" s="5"/>
      <c r="R155" s="4"/>
      <c r="S155" s="3"/>
    </row>
    <row r="156" spans="2:19" s="6" customFormat="1" ht="12.75">
      <c r="B156" s="3"/>
      <c r="C156" s="3"/>
      <c r="D156" s="3"/>
      <c r="E156" s="3"/>
      <c r="F156" s="3"/>
      <c r="G156" s="3"/>
      <c r="H156" s="3"/>
      <c r="I156" s="3"/>
      <c r="J156" s="3"/>
      <c r="K156" s="3"/>
      <c r="L156" s="3"/>
      <c r="M156" s="3"/>
      <c r="N156" s="3"/>
      <c r="O156" s="3"/>
      <c r="P156" s="7"/>
      <c r="Q156" s="7"/>
      <c r="R156" s="7"/>
      <c r="S156" s="3"/>
    </row>
    <row r="157" spans="2:19" s="6" customFormat="1" ht="12.75">
      <c r="B157" s="3"/>
      <c r="C157" s="3"/>
      <c r="D157" s="3"/>
      <c r="E157" s="3"/>
      <c r="F157" s="3"/>
      <c r="G157" s="3"/>
      <c r="H157" s="3"/>
      <c r="I157" s="3"/>
      <c r="J157" s="3"/>
      <c r="K157" s="3"/>
      <c r="L157" s="3"/>
      <c r="M157" s="3"/>
      <c r="N157" s="3"/>
      <c r="O157" s="3"/>
      <c r="P157" s="7"/>
      <c r="Q157" s="7"/>
      <c r="R157" s="7"/>
      <c r="S157" s="3"/>
    </row>
    <row r="158" spans="2:19" s="6" customFormat="1" ht="12.75">
      <c r="B158" s="3"/>
      <c r="C158" s="3"/>
      <c r="D158" s="3"/>
      <c r="E158" s="3"/>
      <c r="F158" s="3"/>
      <c r="G158" s="3"/>
      <c r="H158" s="3"/>
      <c r="I158" s="3"/>
      <c r="J158" s="3"/>
      <c r="K158" s="3"/>
      <c r="L158" s="3"/>
      <c r="M158" s="3"/>
      <c r="N158" s="3"/>
      <c r="O158" s="3"/>
      <c r="P158" s="7"/>
      <c r="Q158" s="7"/>
      <c r="R158" s="7"/>
      <c r="S158" s="3"/>
    </row>
    <row r="159" spans="2:19" s="6" customFormat="1" ht="12.75" customHeight="1">
      <c r="B159" s="7"/>
      <c r="C159" s="7"/>
      <c r="D159" s="7"/>
      <c r="E159" s="7"/>
      <c r="F159" s="7"/>
      <c r="G159" s="7"/>
      <c r="H159" s="7"/>
      <c r="I159" s="7"/>
      <c r="J159" s="7"/>
      <c r="K159" s="7"/>
      <c r="L159" s="7"/>
      <c r="M159" s="7"/>
      <c r="N159" s="7"/>
      <c r="O159" s="7"/>
      <c r="P159" s="7"/>
      <c r="Q159" s="7"/>
      <c r="R159" s="7"/>
      <c r="S159" s="3"/>
    </row>
    <row r="160" spans="2:19" s="6" customFormat="1" ht="12.75">
      <c r="B160" s="7"/>
      <c r="C160" s="7"/>
      <c r="D160" s="7"/>
      <c r="E160" s="7"/>
      <c r="F160" s="7"/>
      <c r="G160" s="7"/>
      <c r="H160" s="7"/>
      <c r="I160" s="7"/>
      <c r="J160" s="7"/>
      <c r="K160" s="7"/>
      <c r="L160" s="7"/>
      <c r="M160" s="7"/>
      <c r="N160" s="7"/>
      <c r="O160" s="7"/>
      <c r="P160" s="7"/>
      <c r="Q160" s="7"/>
      <c r="R160" s="7"/>
      <c r="S160" s="3"/>
    </row>
    <row r="161" spans="2:19" s="6" customFormat="1" ht="12.75">
      <c r="B161" s="7"/>
      <c r="C161" s="7"/>
      <c r="D161" s="7"/>
      <c r="E161" s="7"/>
      <c r="F161" s="7"/>
      <c r="G161" s="7"/>
      <c r="H161" s="7"/>
      <c r="I161" s="7"/>
      <c r="J161" s="7"/>
      <c r="K161" s="7"/>
      <c r="L161" s="7"/>
      <c r="M161" s="7"/>
      <c r="N161" s="7"/>
      <c r="O161" s="7"/>
      <c r="P161" s="7"/>
      <c r="Q161" s="7"/>
      <c r="R161" s="7"/>
      <c r="S161" s="3"/>
    </row>
    <row r="162" spans="2:19">
      <c r="B162" s="7"/>
      <c r="C162" s="7"/>
      <c r="D162" s="7"/>
      <c r="E162" s="7"/>
      <c r="F162" s="7"/>
      <c r="G162" s="7"/>
      <c r="H162" s="7"/>
      <c r="I162" s="7"/>
      <c r="J162" s="7"/>
      <c r="K162" s="7"/>
      <c r="L162" s="7"/>
      <c r="M162" s="7"/>
      <c r="N162" s="7"/>
      <c r="O162" s="7"/>
      <c r="P162" s="7"/>
      <c r="Q162" s="7"/>
      <c r="R162" s="7"/>
      <c r="S162" s="12"/>
    </row>
    <row r="163" spans="2:19">
      <c r="B163" s="7"/>
      <c r="C163" s="7"/>
      <c r="D163" s="7"/>
      <c r="E163" s="7"/>
      <c r="F163" s="7"/>
      <c r="G163" s="7"/>
      <c r="H163" s="7"/>
      <c r="I163" s="7"/>
      <c r="J163" s="7"/>
      <c r="K163" s="7"/>
      <c r="L163" s="7"/>
      <c r="M163" s="7"/>
      <c r="N163" s="7"/>
      <c r="O163" s="7"/>
      <c r="P163" s="7"/>
      <c r="Q163" s="7"/>
      <c r="R163" s="7"/>
      <c r="S163" s="12"/>
    </row>
    <row r="164" spans="2:19" s="6" customFormat="1" ht="12.75">
      <c r="B164" s="7"/>
      <c r="C164" s="7"/>
      <c r="D164" s="7"/>
      <c r="E164" s="7"/>
      <c r="F164" s="7"/>
      <c r="G164" s="7"/>
      <c r="H164" s="7"/>
      <c r="I164" s="7"/>
      <c r="J164" s="7"/>
      <c r="K164" s="7"/>
      <c r="L164" s="7"/>
      <c r="M164" s="7"/>
      <c r="N164" s="7"/>
      <c r="O164" s="7"/>
      <c r="P164" s="7"/>
      <c r="Q164" s="7"/>
      <c r="R164" s="7"/>
      <c r="S164" s="3"/>
    </row>
    <row r="165" spans="2:19" s="6" customFormat="1" ht="12.75">
      <c r="B165" s="7"/>
      <c r="C165" s="7"/>
      <c r="D165" s="7"/>
      <c r="E165" s="7"/>
      <c r="F165" s="7"/>
      <c r="G165" s="7"/>
      <c r="H165" s="7"/>
      <c r="I165" s="7"/>
      <c r="J165" s="7"/>
      <c r="K165" s="7"/>
      <c r="L165" s="7"/>
      <c r="M165" s="7"/>
      <c r="N165" s="7"/>
      <c r="O165" s="7"/>
      <c r="P165" s="7"/>
      <c r="Q165" s="7"/>
      <c r="R165" s="7"/>
      <c r="S165" s="3"/>
    </row>
    <row r="166" spans="2:19" s="6" customFormat="1" ht="12.75">
      <c r="B166" s="7"/>
      <c r="C166" s="7"/>
      <c r="D166" s="7"/>
      <c r="E166" s="7"/>
      <c r="F166" s="7"/>
      <c r="G166" s="7"/>
      <c r="H166" s="7"/>
      <c r="I166" s="7"/>
      <c r="J166" s="7"/>
      <c r="K166" s="7"/>
      <c r="L166" s="7"/>
      <c r="M166" s="7"/>
      <c r="N166" s="7"/>
      <c r="O166" s="7"/>
      <c r="P166" s="7"/>
      <c r="Q166" s="7"/>
      <c r="R166" s="7"/>
      <c r="S166" s="3"/>
    </row>
    <row r="167" spans="2:19" s="6" customFormat="1" ht="12.75">
      <c r="B167" s="7"/>
      <c r="C167" s="7"/>
      <c r="D167" s="7"/>
      <c r="E167" s="7"/>
      <c r="F167" s="7"/>
      <c r="G167" s="7"/>
      <c r="H167" s="7"/>
      <c r="I167" s="7"/>
      <c r="J167" s="7"/>
      <c r="K167" s="7"/>
      <c r="L167" s="7"/>
      <c r="M167" s="7"/>
      <c r="N167" s="7"/>
      <c r="O167" s="7"/>
      <c r="P167" s="7"/>
      <c r="Q167" s="7"/>
      <c r="R167" s="7"/>
      <c r="S167" s="3"/>
    </row>
    <row r="168" spans="2:19" s="6" customFormat="1" ht="12.75">
      <c r="B168" s="7"/>
      <c r="C168" s="7"/>
      <c r="D168" s="7"/>
      <c r="E168" s="7"/>
      <c r="F168" s="7"/>
      <c r="G168" s="7"/>
      <c r="H168" s="7"/>
      <c r="I168" s="7"/>
      <c r="J168" s="7"/>
      <c r="K168" s="7"/>
      <c r="L168" s="7"/>
      <c r="M168" s="7"/>
      <c r="N168" s="7"/>
      <c r="O168" s="7"/>
      <c r="P168" s="7"/>
      <c r="Q168" s="7"/>
      <c r="R168" s="7"/>
      <c r="S168" s="3"/>
    </row>
    <row r="169" spans="2:19">
      <c r="B169" s="12"/>
      <c r="C169" s="12"/>
      <c r="D169" s="12"/>
      <c r="E169" s="3"/>
      <c r="F169" s="3"/>
      <c r="G169" s="3"/>
      <c r="H169" s="3"/>
      <c r="I169" s="3"/>
      <c r="J169" s="3"/>
      <c r="K169" s="3"/>
      <c r="L169" s="3"/>
      <c r="M169" s="3"/>
      <c r="N169" s="3"/>
      <c r="O169" s="3"/>
      <c r="P169" s="4"/>
      <c r="Q169" s="5"/>
      <c r="R169" s="4"/>
      <c r="S169" s="12"/>
    </row>
    <row r="170" spans="2:19">
      <c r="B170" s="12"/>
      <c r="C170" s="12"/>
      <c r="D170" s="12"/>
      <c r="E170" s="3"/>
      <c r="F170" s="3"/>
      <c r="G170" s="3"/>
      <c r="H170" s="3"/>
      <c r="I170" s="3"/>
      <c r="J170" s="3"/>
      <c r="K170" s="3"/>
      <c r="L170" s="3"/>
      <c r="M170" s="3"/>
      <c r="N170" s="3"/>
      <c r="O170" s="3"/>
      <c r="P170" s="7"/>
      <c r="Q170" s="7"/>
      <c r="R170" s="7"/>
      <c r="S170" s="12"/>
    </row>
    <row r="171" spans="2:19">
      <c r="B171" s="12"/>
      <c r="C171" s="12"/>
      <c r="D171" s="12"/>
      <c r="E171" s="3"/>
      <c r="F171" s="3"/>
      <c r="G171" s="3"/>
      <c r="H171" s="3"/>
      <c r="I171" s="3"/>
      <c r="J171" s="3"/>
      <c r="K171" s="3"/>
      <c r="L171" s="3"/>
      <c r="M171" s="3"/>
      <c r="N171" s="3"/>
      <c r="O171" s="3"/>
      <c r="P171" s="7"/>
      <c r="Q171" s="7"/>
      <c r="R171" s="7"/>
      <c r="S171" s="12"/>
    </row>
    <row r="172" spans="2:19">
      <c r="B172" s="12"/>
      <c r="C172" s="12"/>
      <c r="D172" s="12"/>
      <c r="E172" s="3"/>
      <c r="F172" s="3"/>
      <c r="G172" s="3"/>
      <c r="H172" s="3"/>
      <c r="I172" s="3"/>
      <c r="J172" s="3"/>
      <c r="K172" s="3"/>
      <c r="L172" s="3"/>
      <c r="M172" s="3"/>
      <c r="N172" s="3"/>
      <c r="O172" s="3"/>
      <c r="P172" s="7"/>
      <c r="Q172" s="7"/>
      <c r="R172" s="7"/>
      <c r="S172" s="12"/>
    </row>
    <row r="173" spans="2:19">
      <c r="B173" s="12"/>
      <c r="C173" s="12"/>
      <c r="D173" s="12"/>
      <c r="E173" s="7"/>
      <c r="F173" s="7"/>
      <c r="G173" s="7"/>
      <c r="H173" s="7"/>
      <c r="I173" s="7"/>
      <c r="J173" s="7"/>
      <c r="K173" s="7"/>
      <c r="L173" s="7"/>
      <c r="M173" s="7"/>
      <c r="N173" s="7"/>
      <c r="O173" s="7"/>
      <c r="P173" s="7"/>
      <c r="Q173" s="7"/>
      <c r="R173" s="7"/>
      <c r="S173" s="12"/>
    </row>
    <row r="174" spans="2:19">
      <c r="B174" s="12"/>
      <c r="C174" s="12"/>
      <c r="D174" s="12"/>
      <c r="E174" s="7"/>
      <c r="F174" s="7"/>
      <c r="G174" s="7"/>
      <c r="H174" s="7"/>
      <c r="I174" s="7"/>
      <c r="J174" s="7"/>
      <c r="K174" s="7"/>
      <c r="L174" s="7"/>
      <c r="M174" s="7"/>
      <c r="N174" s="7"/>
      <c r="O174" s="7"/>
      <c r="P174" s="7"/>
      <c r="Q174" s="7"/>
      <c r="R174" s="7"/>
      <c r="S174" s="12"/>
    </row>
    <row r="175" spans="2:19">
      <c r="B175" s="12"/>
      <c r="C175" s="12"/>
      <c r="D175" s="12"/>
      <c r="E175" s="7"/>
      <c r="F175" s="7"/>
      <c r="G175" s="7"/>
      <c r="H175" s="7"/>
      <c r="I175" s="7"/>
      <c r="J175" s="7"/>
      <c r="K175" s="7"/>
      <c r="L175" s="7"/>
      <c r="M175" s="7"/>
      <c r="N175" s="7"/>
      <c r="O175" s="7"/>
      <c r="P175" s="7"/>
      <c r="Q175" s="7"/>
      <c r="R175" s="7"/>
      <c r="S175" s="12"/>
    </row>
    <row r="176" spans="2:19">
      <c r="B176" s="12"/>
      <c r="C176" s="12"/>
      <c r="D176" s="12"/>
      <c r="E176" s="7"/>
      <c r="F176" s="7"/>
      <c r="G176" s="7"/>
      <c r="H176" s="7"/>
      <c r="I176" s="7"/>
      <c r="J176" s="7"/>
      <c r="K176" s="7"/>
      <c r="L176" s="7"/>
      <c r="M176" s="7"/>
      <c r="N176" s="7"/>
      <c r="O176" s="7"/>
      <c r="P176" s="7"/>
      <c r="Q176" s="7"/>
      <c r="R176" s="7"/>
      <c r="S176" s="12"/>
    </row>
    <row r="177" spans="2:19">
      <c r="B177" s="12"/>
      <c r="C177" s="12"/>
      <c r="D177" s="12"/>
      <c r="E177" s="7"/>
      <c r="F177" s="7"/>
      <c r="G177" s="7"/>
      <c r="H177" s="7"/>
      <c r="I177" s="7"/>
      <c r="J177" s="7"/>
      <c r="K177" s="7"/>
      <c r="L177" s="7"/>
      <c r="M177" s="7"/>
      <c r="N177" s="7"/>
      <c r="O177" s="7"/>
      <c r="P177" s="7"/>
      <c r="Q177" s="7"/>
      <c r="R177" s="7"/>
      <c r="S177" s="12"/>
    </row>
    <row r="178" spans="2:19">
      <c r="B178" s="12"/>
      <c r="C178" s="12"/>
      <c r="D178" s="12"/>
      <c r="E178" s="7"/>
      <c r="F178" s="7"/>
      <c r="G178" s="7"/>
      <c r="H178" s="7"/>
      <c r="I178" s="7"/>
      <c r="J178" s="7"/>
      <c r="K178" s="7"/>
      <c r="L178" s="7"/>
      <c r="M178" s="7"/>
      <c r="N178" s="7"/>
      <c r="O178" s="7"/>
      <c r="P178" s="7"/>
      <c r="Q178" s="7"/>
      <c r="R178" s="7"/>
      <c r="S178" s="12"/>
    </row>
    <row r="179" spans="2:19">
      <c r="B179" s="12"/>
      <c r="C179" s="12"/>
      <c r="D179" s="12"/>
      <c r="E179" s="7"/>
      <c r="F179" s="7"/>
      <c r="G179" s="7"/>
      <c r="H179" s="7"/>
      <c r="I179" s="7"/>
      <c r="J179" s="7"/>
      <c r="K179" s="7"/>
      <c r="L179" s="7"/>
      <c r="M179" s="7"/>
      <c r="N179" s="7"/>
      <c r="O179" s="7"/>
      <c r="P179" s="7"/>
      <c r="Q179" s="7"/>
      <c r="R179" s="7"/>
      <c r="S179" s="12"/>
    </row>
    <row r="180" spans="2:19">
      <c r="B180" s="12"/>
      <c r="C180" s="12"/>
      <c r="D180" s="12"/>
      <c r="E180" s="7"/>
      <c r="F180" s="7"/>
      <c r="G180" s="7"/>
      <c r="H180" s="7"/>
      <c r="I180" s="7"/>
      <c r="J180" s="7"/>
      <c r="K180" s="7"/>
      <c r="L180" s="7"/>
      <c r="M180" s="7"/>
      <c r="N180" s="7"/>
      <c r="O180" s="7"/>
      <c r="P180" s="7"/>
      <c r="Q180" s="7"/>
      <c r="R180" s="7"/>
      <c r="S180" s="12"/>
    </row>
    <row r="181" spans="2:19">
      <c r="B181" s="12"/>
      <c r="C181" s="12"/>
      <c r="D181" s="12"/>
      <c r="E181" s="7"/>
      <c r="F181" s="7"/>
      <c r="G181" s="7"/>
      <c r="H181" s="7"/>
      <c r="I181" s="7"/>
      <c r="J181" s="7"/>
      <c r="K181" s="7"/>
      <c r="L181" s="7"/>
      <c r="M181" s="7"/>
      <c r="N181" s="7"/>
      <c r="O181" s="7"/>
      <c r="P181" s="7"/>
      <c r="Q181" s="7"/>
      <c r="R181" s="7"/>
      <c r="S181" s="12"/>
    </row>
  </sheetData>
  <mergeCells count="1">
    <mergeCell ref="B8:C8"/>
  </mergeCells>
  <pageMargins left="0.7" right="0.7" top="0.75" bottom="0.75" header="0.3" footer="0.3"/>
  <pageSetup paperSize="0" orientation="portrait" horizontalDpi="0" verticalDpi="0" copie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dimension ref="B5:S181"/>
  <sheetViews>
    <sheetView workbookViewId="0">
      <selection activeCell="B8" sqref="B8:C8"/>
    </sheetView>
  </sheetViews>
  <sheetFormatPr defaultColWidth="9.140625" defaultRowHeight="15"/>
  <cols>
    <col min="1" max="1" width="3" style="1" customWidth="1"/>
    <col min="2" max="2" width="9.140625" style="1"/>
    <col min="3" max="3" width="22.28515625" style="1" bestFit="1" customWidth="1"/>
    <col min="4" max="4" width="56.85546875" style="1" customWidth="1"/>
    <col min="5" max="16384" width="9.140625" style="1"/>
  </cols>
  <sheetData>
    <row r="5" spans="2:19" s="6" customFormat="1">
      <c r="B5" s="3"/>
      <c r="C5" s="3"/>
      <c r="D5" s="3"/>
      <c r="E5" s="3"/>
      <c r="F5" s="3"/>
      <c r="G5" s="3"/>
      <c r="H5" s="3"/>
      <c r="I5" s="3"/>
      <c r="J5" s="3"/>
      <c r="K5" s="3"/>
      <c r="L5" s="3"/>
      <c r="M5" s="3"/>
      <c r="N5" s="3"/>
      <c r="O5" s="3"/>
      <c r="P5" s="4"/>
      <c r="Q5" s="5"/>
      <c r="R5" s="4"/>
      <c r="S5" s="3"/>
    </row>
    <row r="6" spans="2:19" s="6" customFormat="1" ht="12.75">
      <c r="B6" s="3"/>
      <c r="C6" s="3"/>
      <c r="D6" s="3"/>
      <c r="E6" s="3"/>
      <c r="F6" s="3"/>
      <c r="G6" s="3"/>
      <c r="H6" s="3"/>
      <c r="I6" s="3"/>
      <c r="J6" s="3"/>
      <c r="K6" s="3"/>
      <c r="L6" s="3"/>
      <c r="M6" s="3"/>
      <c r="N6" s="3"/>
      <c r="O6" s="3"/>
      <c r="P6" s="7"/>
      <c r="Q6" s="7"/>
      <c r="R6" s="7"/>
      <c r="S6" s="3"/>
    </row>
    <row r="7" spans="2:19" s="6" customFormat="1" ht="12.75">
      <c r="B7" s="3"/>
      <c r="C7" s="3"/>
      <c r="D7" s="3"/>
      <c r="E7" s="3"/>
      <c r="F7" s="3"/>
      <c r="G7" s="3"/>
      <c r="H7" s="3"/>
      <c r="I7" s="3"/>
      <c r="J7" s="3"/>
      <c r="K7" s="3"/>
      <c r="L7" s="3"/>
      <c r="M7" s="3"/>
      <c r="N7" s="3"/>
      <c r="O7" s="3"/>
      <c r="P7" s="7"/>
      <c r="Q7" s="7"/>
      <c r="R7" s="7"/>
      <c r="S7" s="3"/>
    </row>
    <row r="8" spans="2:19" s="6" customFormat="1" ht="12.75">
      <c r="B8" s="303"/>
      <c r="C8" s="303"/>
      <c r="D8" s="23" t="s">
        <v>57</v>
      </c>
      <c r="E8" s="7"/>
      <c r="F8" s="7"/>
      <c r="G8" s="7"/>
      <c r="H8" s="7"/>
      <c r="I8" s="7"/>
      <c r="J8" s="7"/>
      <c r="K8" s="7"/>
      <c r="L8" s="7"/>
      <c r="M8" s="7"/>
      <c r="N8" s="7"/>
      <c r="O8" s="7"/>
      <c r="P8" s="7"/>
      <c r="Q8" s="7"/>
      <c r="R8" s="7"/>
      <c r="S8" s="3"/>
    </row>
    <row r="9" spans="2:19" s="6" customFormat="1" ht="40.5" customHeight="1">
      <c r="B9" s="14" t="str">
        <f>türkçe!B9</f>
        <v>1. HAFTA</v>
      </c>
      <c r="C9" s="14" t="str">
        <f>türkçe!C9</f>
        <v>31/Ağu/2020-04/Eyl/2020</v>
      </c>
      <c r="D9" s="123"/>
      <c r="E9" s="7"/>
      <c r="F9" s="7"/>
      <c r="G9" s="7"/>
      <c r="H9" s="7"/>
      <c r="I9" s="7"/>
      <c r="J9" s="7"/>
      <c r="K9" s="7"/>
      <c r="L9" s="7"/>
      <c r="M9" s="7"/>
      <c r="N9" s="7"/>
      <c r="O9" s="7"/>
      <c r="P9" s="7"/>
      <c r="Q9" s="7"/>
      <c r="R9" s="7"/>
      <c r="S9" s="3"/>
    </row>
    <row r="10" spans="2:19" s="6" customFormat="1" ht="40.5" customHeight="1">
      <c r="B10" s="14" t="str">
        <f>türkçe!B10</f>
        <v>2. HAFTA</v>
      </c>
      <c r="C10" s="14" t="str">
        <f>türkçe!C10</f>
        <v>07/Eyl/2020-11/Eyl/2020</v>
      </c>
      <c r="D10" s="123"/>
      <c r="E10" s="7"/>
      <c r="F10" s="7"/>
      <c r="G10" s="7"/>
      <c r="H10" s="7"/>
      <c r="I10" s="7"/>
      <c r="J10" s="7"/>
      <c r="K10" s="7"/>
      <c r="L10" s="7"/>
      <c r="M10" s="7"/>
      <c r="N10" s="7"/>
      <c r="O10" s="7"/>
      <c r="P10" s="7"/>
      <c r="Q10" s="7"/>
      <c r="R10" s="7"/>
      <c r="S10" s="3"/>
    </row>
    <row r="11" spans="2:19" ht="40.5" customHeight="1">
      <c r="B11" s="14" t="str">
        <f>türkçe!B11</f>
        <v>3. HAFTA</v>
      </c>
      <c r="C11" s="14" t="str">
        <f>türkçe!C11</f>
        <v>14/Eyl/2020-18/Eyl/2020</v>
      </c>
      <c r="D11" s="123"/>
      <c r="E11" s="7"/>
      <c r="F11" s="7"/>
      <c r="G11" s="7"/>
      <c r="H11" s="7"/>
      <c r="I11" s="7"/>
      <c r="J11" s="7"/>
      <c r="K11" s="7"/>
      <c r="L11" s="7"/>
      <c r="M11" s="7"/>
      <c r="N11" s="7"/>
      <c r="O11" s="7"/>
      <c r="P11" s="7"/>
      <c r="Q11" s="7"/>
      <c r="R11" s="7"/>
      <c r="S11" s="12"/>
    </row>
    <row r="12" spans="2:19" ht="40.5" customHeight="1">
      <c r="B12" s="14" t="str">
        <f>türkçe!B12</f>
        <v>4. HAFTA</v>
      </c>
      <c r="C12" s="14" t="str">
        <f>türkçe!C12</f>
        <v>21/Eyl/2020-25/Eyl/2020</v>
      </c>
      <c r="D12" s="124" t="s">
        <v>395</v>
      </c>
      <c r="E12" s="7"/>
      <c r="F12" s="7"/>
      <c r="G12" s="7"/>
      <c r="H12" s="7"/>
      <c r="I12" s="7"/>
      <c r="J12" s="7"/>
      <c r="K12" s="7"/>
      <c r="L12" s="7"/>
      <c r="M12" s="7"/>
      <c r="N12" s="7"/>
      <c r="O12" s="7"/>
      <c r="P12" s="7"/>
      <c r="Q12" s="7"/>
      <c r="R12" s="7"/>
      <c r="S12" s="12"/>
    </row>
    <row r="13" spans="2:19" ht="40.5" customHeight="1">
      <c r="B13" s="14" t="str">
        <f>türkçe!B13</f>
        <v>5. HAFTA</v>
      </c>
      <c r="C13" s="14" t="str">
        <f>türkçe!C13</f>
        <v>28/Eyl/2020-02/Eki/2020</v>
      </c>
      <c r="D13" s="124" t="s">
        <v>396</v>
      </c>
      <c r="E13" s="7"/>
      <c r="F13" s="7"/>
      <c r="G13" s="7"/>
      <c r="H13" s="7"/>
      <c r="I13" s="7"/>
      <c r="J13" s="7"/>
      <c r="K13" s="7"/>
      <c r="L13" s="7"/>
      <c r="M13" s="7"/>
      <c r="N13" s="7"/>
      <c r="O13" s="7"/>
      <c r="P13" s="7"/>
      <c r="Q13" s="7"/>
      <c r="R13" s="7"/>
      <c r="S13" s="12"/>
    </row>
    <row r="14" spans="2:19" ht="40.5" customHeight="1">
      <c r="B14" s="14" t="str">
        <f>türkçe!B14</f>
        <v>6. HAFTA</v>
      </c>
      <c r="C14" s="14" t="str">
        <f>türkçe!C14</f>
        <v>05/Eki/2020-09/Eki/2020</v>
      </c>
      <c r="D14" s="124" t="s">
        <v>396</v>
      </c>
      <c r="E14" s="7"/>
      <c r="F14" s="7"/>
      <c r="G14" s="7"/>
      <c r="H14" s="7"/>
      <c r="I14" s="7"/>
      <c r="J14" s="7"/>
      <c r="K14" s="7"/>
      <c r="L14" s="7"/>
      <c r="M14" s="7"/>
      <c r="N14" s="7"/>
      <c r="O14" s="7"/>
      <c r="P14" s="7"/>
      <c r="Q14" s="7"/>
      <c r="R14" s="7"/>
      <c r="S14" s="12"/>
    </row>
    <row r="15" spans="2:19" ht="40.5" customHeight="1">
      <c r="B15" s="14" t="str">
        <f>türkçe!B15</f>
        <v>7. HAFTA</v>
      </c>
      <c r="C15" s="14" t="str">
        <f>türkçe!C15</f>
        <v>12/Eki/2020-16/Eki/2020</v>
      </c>
      <c r="D15" s="124" t="s">
        <v>396</v>
      </c>
      <c r="E15" s="7"/>
      <c r="F15" s="7"/>
      <c r="G15" s="7"/>
      <c r="H15" s="7"/>
      <c r="I15" s="7"/>
      <c r="J15" s="7"/>
      <c r="K15" s="7"/>
      <c r="L15" s="7"/>
      <c r="M15" s="7"/>
      <c r="N15" s="7"/>
      <c r="O15" s="7"/>
      <c r="P15" s="7"/>
      <c r="Q15" s="7"/>
      <c r="R15" s="7"/>
      <c r="S15" s="12"/>
    </row>
    <row r="16" spans="2:19" ht="40.5" customHeight="1">
      <c r="B16" s="14" t="str">
        <f>türkçe!B16</f>
        <v>8. HAFTA</v>
      </c>
      <c r="C16" s="14" t="str">
        <f>türkçe!C16</f>
        <v>19/Eki/2020-23/Eki/2020</v>
      </c>
      <c r="D16" s="124" t="s">
        <v>397</v>
      </c>
      <c r="E16" s="7"/>
      <c r="F16" s="7"/>
      <c r="G16" s="7"/>
      <c r="H16" s="7"/>
      <c r="I16" s="7"/>
      <c r="J16" s="7"/>
      <c r="K16" s="7"/>
      <c r="L16" s="7"/>
      <c r="M16" s="7"/>
      <c r="N16" s="7"/>
      <c r="O16" s="7"/>
      <c r="P16" s="7"/>
      <c r="Q16" s="7"/>
      <c r="R16" s="7"/>
      <c r="S16" s="12"/>
    </row>
    <row r="17" spans="2:19" ht="40.5" customHeight="1">
      <c r="B17" s="14" t="str">
        <f>türkçe!B17</f>
        <v>9. HAFTA</v>
      </c>
      <c r="C17" s="14" t="str">
        <f>türkçe!C17</f>
        <v>26/Eki/2020-30/Eki/2020</v>
      </c>
      <c r="D17" s="124" t="s">
        <v>397</v>
      </c>
      <c r="E17" s="7"/>
      <c r="F17" s="7"/>
      <c r="G17" s="7"/>
      <c r="H17" s="7"/>
      <c r="I17" s="7"/>
      <c r="J17" s="7"/>
      <c r="K17" s="7"/>
      <c r="L17" s="7"/>
      <c r="M17" s="7"/>
      <c r="N17" s="7"/>
      <c r="O17" s="7"/>
      <c r="P17" s="7"/>
      <c r="Q17" s="7"/>
      <c r="R17" s="7"/>
      <c r="S17" s="12"/>
    </row>
    <row r="18" spans="2:19" s="6" customFormat="1" ht="40.5" customHeight="1">
      <c r="B18" s="14" t="str">
        <f>türkçe!B18</f>
        <v>10. HAFTA</v>
      </c>
      <c r="C18" s="14" t="str">
        <f>türkçe!C18</f>
        <v>02/Kas/2020-06/Kas/2020</v>
      </c>
      <c r="D18" s="124" t="s">
        <v>397</v>
      </c>
      <c r="E18" s="3"/>
      <c r="F18" s="3"/>
      <c r="G18" s="3"/>
      <c r="H18" s="3"/>
      <c r="I18" s="3"/>
      <c r="J18" s="3"/>
      <c r="K18" s="3"/>
      <c r="L18" s="3"/>
      <c r="M18" s="3"/>
      <c r="N18" s="3"/>
      <c r="O18" s="3"/>
      <c r="P18" s="4"/>
      <c r="Q18" s="5"/>
      <c r="R18" s="4"/>
      <c r="S18" s="3"/>
    </row>
    <row r="19" spans="2:19" s="6" customFormat="1" ht="40.5" customHeight="1">
      <c r="B19" s="14" t="str">
        <f>türkçe!B19</f>
        <v>11. HAFTA</v>
      </c>
      <c r="C19" s="14" t="str">
        <f>türkçe!C19</f>
        <v>09/Kas/2020-13/Kas/2020</v>
      </c>
      <c r="D19" s="124" t="s">
        <v>398</v>
      </c>
      <c r="E19" s="3"/>
      <c r="F19" s="3"/>
      <c r="G19" s="3"/>
      <c r="H19" s="3"/>
      <c r="I19" s="3"/>
      <c r="J19" s="3"/>
      <c r="K19" s="3"/>
      <c r="L19" s="3"/>
      <c r="M19" s="3"/>
      <c r="N19" s="3"/>
      <c r="O19" s="3"/>
      <c r="P19" s="7"/>
      <c r="Q19" s="7"/>
      <c r="R19" s="7"/>
      <c r="S19" s="3"/>
    </row>
    <row r="20" spans="2:19" s="6" customFormat="1" ht="40.5" customHeight="1">
      <c r="B20" s="14" t="str">
        <f>türkçe!B20</f>
        <v>12. HAFTA</v>
      </c>
      <c r="C20" s="14" t="str">
        <f>türkçe!C20</f>
        <v>23/Kas/2020-27/Kas/2020</v>
      </c>
      <c r="D20" s="124" t="s">
        <v>398</v>
      </c>
      <c r="E20" s="3"/>
      <c r="F20" s="3"/>
      <c r="G20" s="3"/>
      <c r="H20" s="3"/>
      <c r="I20" s="3"/>
      <c r="J20" s="3"/>
      <c r="K20" s="3"/>
      <c r="L20" s="3"/>
      <c r="M20" s="3"/>
      <c r="N20" s="3"/>
      <c r="O20" s="3"/>
      <c r="P20" s="7"/>
      <c r="Q20" s="7"/>
      <c r="R20" s="7"/>
      <c r="S20" s="3"/>
    </row>
    <row r="21" spans="2:19" s="6" customFormat="1" ht="40.5" customHeight="1">
      <c r="B21" s="14" t="str">
        <f>türkçe!B21</f>
        <v>13. HAFTA</v>
      </c>
      <c r="C21" s="14" t="str">
        <f>türkçe!C21</f>
        <v>30/Kas/2020-04/Ara/2020</v>
      </c>
      <c r="D21" s="124" t="s">
        <v>399</v>
      </c>
      <c r="E21" s="3"/>
      <c r="F21" s="3"/>
      <c r="G21" s="3"/>
      <c r="H21" s="3"/>
      <c r="I21" s="3"/>
      <c r="J21" s="3"/>
      <c r="K21" s="3"/>
      <c r="L21" s="3"/>
      <c r="M21" s="3"/>
      <c r="N21" s="3"/>
      <c r="O21" s="3"/>
      <c r="P21" s="7"/>
      <c r="Q21" s="7"/>
      <c r="R21" s="7"/>
      <c r="S21" s="3"/>
    </row>
    <row r="22" spans="2:19" s="6" customFormat="1" ht="40.5" customHeight="1">
      <c r="B22" s="14" t="str">
        <f>türkçe!B22</f>
        <v>14. HAFTA</v>
      </c>
      <c r="C22" s="14" t="str">
        <f>türkçe!C22</f>
        <v>07/Ara/2020-11/Ara/2020</v>
      </c>
      <c r="D22" s="124" t="s">
        <v>399</v>
      </c>
      <c r="E22" s="7"/>
      <c r="F22" s="7"/>
      <c r="G22" s="7"/>
      <c r="H22" s="7"/>
      <c r="I22" s="7"/>
      <c r="J22" s="7"/>
      <c r="K22" s="7"/>
      <c r="L22" s="7"/>
      <c r="M22" s="7"/>
      <c r="N22" s="7"/>
      <c r="O22" s="7"/>
      <c r="P22" s="7"/>
      <c r="Q22" s="7"/>
      <c r="R22" s="7"/>
      <c r="S22" s="3"/>
    </row>
    <row r="23" spans="2:19" s="6" customFormat="1" ht="40.5" customHeight="1">
      <c r="B23" s="14" t="str">
        <f>türkçe!B23</f>
        <v>15. HAFTA</v>
      </c>
      <c r="C23" s="14" t="str">
        <f>türkçe!C23</f>
        <v>14/Ara/2020-18/Ara/2020</v>
      </c>
      <c r="D23" s="124" t="s">
        <v>400</v>
      </c>
      <c r="E23" s="7"/>
      <c r="F23" s="7"/>
      <c r="G23" s="7"/>
      <c r="H23" s="7"/>
      <c r="I23" s="7"/>
      <c r="J23" s="7"/>
      <c r="K23" s="7"/>
      <c r="L23" s="7"/>
      <c r="M23" s="7"/>
      <c r="N23" s="7"/>
      <c r="O23" s="7"/>
      <c r="P23" s="7"/>
      <c r="Q23" s="7"/>
      <c r="R23" s="7"/>
      <c r="S23" s="3"/>
    </row>
    <row r="24" spans="2:19" s="6" customFormat="1" ht="40.5" customHeight="1">
      <c r="B24" s="14" t="str">
        <f>türkçe!B24</f>
        <v>16. HAFTA</v>
      </c>
      <c r="C24" s="14" t="str">
        <f>türkçe!C24</f>
        <v>21/Ara/2020-25/Ara/2020</v>
      </c>
      <c r="D24" s="124" t="s">
        <v>400</v>
      </c>
      <c r="E24" s="7"/>
      <c r="F24" s="7"/>
      <c r="G24" s="7"/>
      <c r="H24" s="7"/>
      <c r="I24" s="7"/>
      <c r="J24" s="7"/>
      <c r="K24" s="7"/>
      <c r="L24" s="7"/>
      <c r="M24" s="7"/>
      <c r="N24" s="7"/>
      <c r="O24" s="7"/>
      <c r="P24" s="7"/>
      <c r="Q24" s="7"/>
      <c r="R24" s="7"/>
      <c r="S24" s="3"/>
    </row>
    <row r="25" spans="2:19" s="6" customFormat="1" ht="40.5" customHeight="1">
      <c r="B25" s="14" t="str">
        <f>türkçe!B25</f>
        <v>17. HAFTA</v>
      </c>
      <c r="C25" s="14" t="str">
        <f>türkçe!C25</f>
        <v>28/Ara/2020-01/Oca/2021</v>
      </c>
      <c r="D25" s="124" t="s">
        <v>401</v>
      </c>
      <c r="E25" s="7"/>
      <c r="F25" s="7"/>
      <c r="G25" s="7"/>
      <c r="H25" s="7"/>
      <c r="I25" s="7"/>
      <c r="J25" s="7"/>
      <c r="K25" s="7"/>
      <c r="L25" s="7"/>
      <c r="M25" s="7"/>
      <c r="N25" s="7"/>
      <c r="O25" s="7"/>
      <c r="P25" s="7"/>
      <c r="Q25" s="7"/>
      <c r="R25" s="7"/>
      <c r="S25" s="3"/>
    </row>
    <row r="26" spans="2:19" ht="40.5" customHeight="1">
      <c r="B26" s="14" t="str">
        <f>türkçe!B26</f>
        <v>18. HAFTA</v>
      </c>
      <c r="C26" s="14" t="str">
        <f>türkçe!C26</f>
        <v>04/Oca/2021-08/Oca/2021</v>
      </c>
      <c r="D26" s="124" t="s">
        <v>401</v>
      </c>
      <c r="E26" s="7"/>
      <c r="F26" s="7"/>
      <c r="G26" s="7"/>
      <c r="H26" s="7"/>
      <c r="I26" s="7"/>
      <c r="J26" s="7"/>
      <c r="K26" s="7"/>
      <c r="L26" s="7"/>
      <c r="M26" s="7"/>
      <c r="N26" s="7"/>
      <c r="O26" s="7"/>
      <c r="P26" s="7"/>
      <c r="Q26" s="7"/>
      <c r="R26" s="7"/>
      <c r="S26" s="12"/>
    </row>
    <row r="27" spans="2:19" ht="40.5" customHeight="1">
      <c r="B27" s="14" t="str">
        <f>türkçe!B27</f>
        <v>19. HAFTA</v>
      </c>
      <c r="C27" s="14" t="str">
        <f>türkçe!C27</f>
        <v>11/Oca/2021-15/Oca/2021</v>
      </c>
      <c r="D27" s="124" t="s">
        <v>402</v>
      </c>
      <c r="E27" s="7"/>
      <c r="F27" s="7"/>
      <c r="G27" s="7"/>
      <c r="H27" s="7"/>
      <c r="I27" s="7"/>
      <c r="J27" s="7"/>
      <c r="K27" s="7"/>
      <c r="L27" s="7"/>
      <c r="M27" s="7"/>
      <c r="N27" s="7"/>
      <c r="O27" s="7"/>
      <c r="P27" s="7"/>
      <c r="Q27" s="7"/>
      <c r="R27" s="7"/>
      <c r="S27" s="12"/>
    </row>
    <row r="28" spans="2:19" ht="40.5" customHeight="1">
      <c r="B28" s="14" t="str">
        <f>türkçe!B28</f>
        <v>20. HAFTA</v>
      </c>
      <c r="C28" s="14" t="str">
        <f>türkçe!C28</f>
        <v>18/Oca/2021-22/Oca/2021</v>
      </c>
      <c r="D28" s="124" t="s">
        <v>402</v>
      </c>
      <c r="E28" s="7"/>
      <c r="F28" s="7"/>
      <c r="G28" s="7"/>
      <c r="H28" s="7"/>
      <c r="I28" s="7"/>
      <c r="J28" s="7"/>
      <c r="K28" s="7"/>
      <c r="L28" s="7"/>
      <c r="M28" s="7"/>
      <c r="N28" s="7"/>
      <c r="O28" s="7"/>
      <c r="P28" s="7"/>
      <c r="Q28" s="7"/>
      <c r="R28" s="7"/>
      <c r="S28" s="12"/>
    </row>
    <row r="29" spans="2:19" ht="40.5" customHeight="1">
      <c r="B29" s="14" t="str">
        <f>türkçe!B29</f>
        <v>21. HAFTA</v>
      </c>
      <c r="C29" s="14" t="str">
        <f>türkçe!C29</f>
        <v>08/Şub/2021-12/Şub/2021</v>
      </c>
      <c r="D29" s="124" t="s">
        <v>403</v>
      </c>
      <c r="E29" s="7"/>
      <c r="F29" s="7"/>
      <c r="G29" s="7"/>
      <c r="H29" s="7"/>
      <c r="I29" s="7"/>
      <c r="J29" s="7"/>
      <c r="K29" s="7"/>
      <c r="L29" s="7"/>
      <c r="M29" s="7"/>
      <c r="N29" s="7"/>
      <c r="O29" s="7"/>
      <c r="P29" s="7"/>
      <c r="Q29" s="7"/>
      <c r="R29" s="7"/>
      <c r="S29" s="12"/>
    </row>
    <row r="30" spans="2:19" ht="40.5" customHeight="1">
      <c r="B30" s="14" t="str">
        <f>türkçe!B30</f>
        <v>22. HAFTA</v>
      </c>
      <c r="C30" s="14" t="str">
        <f>türkçe!C30</f>
        <v>15/Şub/2021-19/Şub/2021</v>
      </c>
      <c r="D30" s="124" t="s">
        <v>403</v>
      </c>
      <c r="E30" s="7"/>
      <c r="F30" s="7"/>
      <c r="G30" s="7"/>
      <c r="H30" s="7"/>
      <c r="I30" s="7"/>
      <c r="J30" s="7"/>
      <c r="K30" s="7"/>
      <c r="L30" s="7"/>
      <c r="M30" s="7"/>
      <c r="N30" s="7"/>
      <c r="O30" s="7"/>
      <c r="P30" s="7"/>
      <c r="Q30" s="7"/>
      <c r="R30" s="7"/>
      <c r="S30" s="12"/>
    </row>
    <row r="31" spans="2:19" ht="40.5" customHeight="1">
      <c r="B31" s="14" t="str">
        <f>türkçe!B31</f>
        <v>23. HAFTA</v>
      </c>
      <c r="C31" s="14" t="str">
        <f>türkçe!C31</f>
        <v>22/Şub/2021-26/Şub/2021</v>
      </c>
      <c r="D31" s="124" t="s">
        <v>404</v>
      </c>
      <c r="E31" s="7"/>
      <c r="F31" s="7"/>
      <c r="G31" s="7"/>
      <c r="H31" s="7"/>
      <c r="I31" s="7"/>
      <c r="J31" s="7"/>
      <c r="K31" s="7"/>
      <c r="L31" s="7"/>
      <c r="M31" s="7"/>
      <c r="N31" s="7"/>
      <c r="O31" s="7"/>
      <c r="P31" s="7"/>
      <c r="Q31" s="7"/>
      <c r="R31" s="7"/>
      <c r="S31" s="12"/>
    </row>
    <row r="32" spans="2:19" s="6" customFormat="1" ht="40.5" customHeight="1">
      <c r="B32" s="14" t="str">
        <f>türkçe!B32</f>
        <v>24. HAFTA</v>
      </c>
      <c r="C32" s="14" t="str">
        <f>türkçe!C32</f>
        <v>01/Mar/2021-05/Mar/2021</v>
      </c>
      <c r="D32" s="124" t="s">
        <v>404</v>
      </c>
      <c r="E32" s="3"/>
      <c r="F32" s="3"/>
      <c r="G32" s="3"/>
      <c r="H32" s="3"/>
      <c r="I32" s="3"/>
      <c r="J32" s="3"/>
      <c r="K32" s="3"/>
      <c r="L32" s="3"/>
      <c r="M32" s="3"/>
      <c r="N32" s="3"/>
      <c r="O32" s="3"/>
      <c r="P32" s="4"/>
      <c r="Q32" s="5"/>
      <c r="R32" s="4"/>
      <c r="S32" s="3"/>
    </row>
    <row r="33" spans="2:19" s="6" customFormat="1" ht="40.5" customHeight="1">
      <c r="B33" s="14" t="str">
        <f>türkçe!B33</f>
        <v>25. HAFTA</v>
      </c>
      <c r="C33" s="14" t="str">
        <f>türkçe!C33</f>
        <v>08/Mar/2021-12/Mar/2021</v>
      </c>
      <c r="D33" s="124" t="s">
        <v>405</v>
      </c>
      <c r="E33" s="3"/>
      <c r="F33" s="3"/>
      <c r="G33" s="3"/>
      <c r="H33" s="3"/>
      <c r="I33" s="3"/>
      <c r="J33" s="3"/>
      <c r="K33" s="3"/>
      <c r="L33" s="3"/>
      <c r="M33" s="3"/>
      <c r="N33" s="3"/>
      <c r="O33" s="3"/>
      <c r="P33" s="7"/>
      <c r="Q33" s="7"/>
      <c r="R33" s="7"/>
      <c r="S33" s="3"/>
    </row>
    <row r="34" spans="2:19" s="6" customFormat="1" ht="40.5" customHeight="1">
      <c r="B34" s="14" t="str">
        <f>türkçe!B34</f>
        <v>26. HAFTA</v>
      </c>
      <c r="C34" s="14" t="str">
        <f>türkçe!C34</f>
        <v>15/Mar/2021-19/Mar/2021</v>
      </c>
      <c r="D34" s="124" t="s">
        <v>405</v>
      </c>
      <c r="E34" s="3"/>
      <c r="F34" s="3"/>
      <c r="G34" s="3"/>
      <c r="H34" s="3"/>
      <c r="I34" s="3"/>
      <c r="J34" s="3"/>
      <c r="K34" s="3"/>
      <c r="L34" s="3"/>
      <c r="M34" s="3"/>
      <c r="N34" s="3"/>
      <c r="O34" s="3"/>
      <c r="P34" s="7"/>
      <c r="Q34" s="7"/>
      <c r="R34" s="7"/>
      <c r="S34" s="3"/>
    </row>
    <row r="35" spans="2:19" s="6" customFormat="1" ht="40.5" customHeight="1">
      <c r="B35" s="14" t="str">
        <f>türkçe!B35</f>
        <v>27. HAFTA</v>
      </c>
      <c r="C35" s="14" t="str">
        <f>türkçe!C35</f>
        <v>22/Mar/2021-26/Mar/2021</v>
      </c>
      <c r="D35" s="124" t="s">
        <v>406</v>
      </c>
      <c r="E35" s="3"/>
      <c r="F35" s="3"/>
      <c r="G35" s="3"/>
      <c r="H35" s="3"/>
      <c r="I35" s="3"/>
      <c r="J35" s="3"/>
      <c r="K35" s="3"/>
      <c r="L35" s="3"/>
      <c r="M35" s="3"/>
      <c r="N35" s="3"/>
      <c r="O35" s="3"/>
      <c r="P35" s="7"/>
      <c r="Q35" s="7"/>
      <c r="R35" s="7"/>
      <c r="S35" s="3"/>
    </row>
    <row r="36" spans="2:19" s="6" customFormat="1" ht="40.5" customHeight="1">
      <c r="B36" s="14" t="str">
        <f>türkçe!B36</f>
        <v>28. HAFTA</v>
      </c>
      <c r="C36" s="14" t="str">
        <f>türkçe!C36</f>
        <v>29/Mar/2021-02/Nis/2021</v>
      </c>
      <c r="D36" s="124" t="s">
        <v>406</v>
      </c>
      <c r="E36" s="7"/>
      <c r="F36" s="7"/>
      <c r="G36" s="7"/>
      <c r="H36" s="7"/>
      <c r="I36" s="7"/>
      <c r="J36" s="7"/>
      <c r="K36" s="7"/>
      <c r="L36" s="7"/>
      <c r="M36" s="7"/>
      <c r="N36" s="7"/>
      <c r="O36" s="7"/>
      <c r="P36" s="7"/>
      <c r="Q36" s="7"/>
      <c r="R36" s="7"/>
      <c r="S36" s="3"/>
    </row>
    <row r="37" spans="2:19" s="6" customFormat="1" ht="40.5" customHeight="1">
      <c r="B37" s="14" t="str">
        <f>türkçe!B37</f>
        <v>29. HAFTA</v>
      </c>
      <c r="C37" s="14" t="str">
        <f>türkçe!C37</f>
        <v>05/Nis/2021-09/Nis/2021</v>
      </c>
      <c r="D37" s="124" t="s">
        <v>407</v>
      </c>
      <c r="E37" s="7"/>
      <c r="F37" s="7"/>
      <c r="G37" s="7"/>
      <c r="H37" s="7"/>
      <c r="I37" s="7"/>
      <c r="J37" s="7"/>
      <c r="K37" s="7"/>
      <c r="L37" s="7"/>
      <c r="M37" s="7"/>
      <c r="N37" s="7"/>
      <c r="O37" s="7"/>
      <c r="P37" s="7"/>
      <c r="Q37" s="7"/>
      <c r="R37" s="7"/>
      <c r="S37" s="3"/>
    </row>
    <row r="38" spans="2:19" s="6" customFormat="1" ht="40.5" customHeight="1">
      <c r="B38" s="14" t="str">
        <f>türkçe!B38</f>
        <v>30. HAFTA</v>
      </c>
      <c r="C38" s="14" t="str">
        <f>türkçe!C38</f>
        <v>19/Nis/2021-23/Nis/2021</v>
      </c>
      <c r="D38" s="124" t="s">
        <v>407</v>
      </c>
      <c r="E38" s="7"/>
      <c r="F38" s="7"/>
      <c r="G38" s="7"/>
      <c r="H38" s="7"/>
      <c r="I38" s="7"/>
      <c r="J38" s="7"/>
      <c r="K38" s="7"/>
      <c r="L38" s="7"/>
      <c r="M38" s="7"/>
      <c r="N38" s="7"/>
      <c r="O38" s="7"/>
      <c r="P38" s="7"/>
      <c r="Q38" s="7"/>
      <c r="R38" s="7"/>
      <c r="S38" s="3"/>
    </row>
    <row r="39" spans="2:19" s="6" customFormat="1" ht="40.5" customHeight="1">
      <c r="B39" s="14" t="str">
        <f>türkçe!B39</f>
        <v>31. HAFTA</v>
      </c>
      <c r="C39" s="14" t="str">
        <f>türkçe!C39</f>
        <v>26/Nis/2021-30/Nis/2021</v>
      </c>
      <c r="D39" s="124" t="s">
        <v>407</v>
      </c>
      <c r="E39" s="7"/>
      <c r="F39" s="7"/>
      <c r="G39" s="7"/>
      <c r="H39" s="7"/>
      <c r="I39" s="7"/>
      <c r="J39" s="7"/>
      <c r="K39" s="7"/>
      <c r="L39" s="7"/>
      <c r="M39" s="7"/>
      <c r="N39" s="7"/>
      <c r="O39" s="7"/>
      <c r="P39" s="7"/>
      <c r="Q39" s="7"/>
      <c r="R39" s="7"/>
      <c r="S39" s="3"/>
    </row>
    <row r="40" spans="2:19" ht="40.5" customHeight="1">
      <c r="B40" s="14" t="str">
        <f>türkçe!B40</f>
        <v>32. HAFTA</v>
      </c>
      <c r="C40" s="14" t="str">
        <f>türkçe!C40</f>
        <v>03/May/2021-07/May/2021</v>
      </c>
      <c r="D40" s="124" t="s">
        <v>408</v>
      </c>
      <c r="E40" s="7"/>
      <c r="F40" s="7"/>
      <c r="G40" s="7"/>
      <c r="H40" s="7"/>
      <c r="I40" s="7"/>
      <c r="J40" s="7"/>
      <c r="K40" s="7"/>
      <c r="L40" s="7"/>
      <c r="M40" s="7"/>
      <c r="N40" s="7"/>
      <c r="O40" s="7"/>
      <c r="P40" s="7"/>
      <c r="Q40" s="7"/>
      <c r="R40" s="7"/>
      <c r="S40" s="12"/>
    </row>
    <row r="41" spans="2:19" ht="40.5" customHeight="1">
      <c r="B41" s="14" t="str">
        <f>türkçe!B41</f>
        <v>33. HAFTA</v>
      </c>
      <c r="C41" s="14" t="str">
        <f>türkçe!C41</f>
        <v>10/May/2021-14/May/2021</v>
      </c>
      <c r="D41" s="124" t="s">
        <v>409</v>
      </c>
      <c r="E41" s="7"/>
      <c r="F41" s="7"/>
      <c r="G41" s="7"/>
      <c r="H41" s="7"/>
      <c r="I41" s="7"/>
      <c r="J41" s="7"/>
      <c r="K41" s="7"/>
      <c r="L41" s="7"/>
      <c r="M41" s="7"/>
      <c r="N41" s="7"/>
      <c r="O41" s="7"/>
      <c r="P41" s="7"/>
      <c r="Q41" s="7"/>
      <c r="R41" s="7"/>
      <c r="S41" s="12"/>
    </row>
    <row r="42" spans="2:19" ht="40.5" customHeight="1">
      <c r="B42" s="14" t="str">
        <f>türkçe!B42</f>
        <v>34. HAFTA</v>
      </c>
      <c r="C42" s="14" t="str">
        <f>türkçe!C42</f>
        <v>17/May/2021-21/May/2021</v>
      </c>
      <c r="D42" s="124" t="s">
        <v>409</v>
      </c>
      <c r="E42" s="7"/>
      <c r="F42" s="7"/>
      <c r="G42" s="7"/>
      <c r="H42" s="7"/>
      <c r="I42" s="7"/>
      <c r="J42" s="7"/>
      <c r="K42" s="7"/>
      <c r="L42" s="7"/>
      <c r="M42" s="7"/>
      <c r="N42" s="7"/>
      <c r="O42" s="7"/>
      <c r="P42" s="7"/>
      <c r="Q42" s="7"/>
      <c r="R42" s="7"/>
      <c r="S42" s="12"/>
    </row>
    <row r="43" spans="2:19" ht="40.5" customHeight="1">
      <c r="B43" s="14" t="str">
        <f>türkçe!B43</f>
        <v>35. HAFTA</v>
      </c>
      <c r="C43" s="14" t="str">
        <f>türkçe!C43</f>
        <v>24/May/2021-28/May/2021</v>
      </c>
      <c r="D43" s="125" t="s">
        <v>410</v>
      </c>
      <c r="E43" s="7"/>
      <c r="F43" s="7"/>
      <c r="G43" s="7"/>
      <c r="H43" s="7"/>
      <c r="I43" s="7"/>
      <c r="J43" s="7"/>
      <c r="K43" s="7"/>
      <c r="L43" s="7"/>
      <c r="M43" s="7"/>
      <c r="N43" s="7"/>
      <c r="O43" s="7"/>
      <c r="P43" s="7"/>
      <c r="Q43" s="7"/>
      <c r="R43" s="7"/>
      <c r="S43" s="12"/>
    </row>
    <row r="44" spans="2:19" ht="40.5" customHeight="1">
      <c r="B44" s="14" t="str">
        <f>türkçe!B44</f>
        <v>36. HAFTA</v>
      </c>
      <c r="C44" s="14" t="str">
        <f>türkçe!C44</f>
        <v>31/May/2021-04/Haz/2021</v>
      </c>
      <c r="D44" s="124" t="s">
        <v>410</v>
      </c>
      <c r="E44" s="7"/>
      <c r="F44" s="7"/>
      <c r="G44" s="7"/>
      <c r="H44" s="7"/>
      <c r="I44" s="7"/>
      <c r="J44" s="7"/>
      <c r="K44" s="7"/>
      <c r="L44" s="7"/>
      <c r="M44" s="7"/>
      <c r="N44" s="7"/>
      <c r="O44" s="7"/>
      <c r="P44" s="7"/>
      <c r="Q44" s="7"/>
      <c r="R44" s="7"/>
      <c r="S44" s="12"/>
    </row>
    <row r="45" spans="2:19" s="6" customFormat="1" ht="40.5" customHeight="1">
      <c r="B45" s="14" t="str">
        <f>türkçe!B45</f>
        <v>37. HAFTA</v>
      </c>
      <c r="C45" s="14" t="str">
        <f>türkçe!C45</f>
        <v>07/Haz/2021-11/Haz/2021</v>
      </c>
      <c r="D45" s="124" t="s">
        <v>411</v>
      </c>
      <c r="E45" s="3"/>
      <c r="F45" s="3"/>
      <c r="G45" s="3"/>
      <c r="H45" s="3"/>
      <c r="I45" s="3"/>
      <c r="J45" s="3"/>
      <c r="K45" s="3"/>
      <c r="L45" s="3"/>
      <c r="M45" s="3"/>
      <c r="N45" s="3"/>
      <c r="O45" s="3"/>
      <c r="P45" s="4"/>
      <c r="Q45" s="5"/>
      <c r="R45" s="4"/>
      <c r="S45" s="3"/>
    </row>
    <row r="46" spans="2:19" s="6" customFormat="1" ht="40.5" customHeight="1">
      <c r="B46" s="14" t="str">
        <f>türkçe!B46</f>
        <v>38. HAFTA</v>
      </c>
      <c r="C46" s="14" t="str">
        <f>türkçe!C46</f>
        <v>14/Haz/2021-18/Haz/2021</v>
      </c>
      <c r="D46" s="124" t="s">
        <v>411</v>
      </c>
      <c r="E46" s="3"/>
      <c r="F46" s="3"/>
      <c r="G46" s="3"/>
      <c r="H46" s="3"/>
      <c r="I46" s="3"/>
      <c r="J46" s="3"/>
      <c r="K46" s="3"/>
      <c r="L46" s="3"/>
      <c r="M46" s="3"/>
      <c r="N46" s="3"/>
      <c r="O46" s="3"/>
      <c r="P46" s="7"/>
      <c r="Q46" s="7"/>
      <c r="R46" s="7"/>
      <c r="S46" s="3"/>
    </row>
    <row r="47" spans="2:19" s="6" customFormat="1" ht="12.75">
      <c r="B47" s="7"/>
      <c r="C47" s="7"/>
      <c r="D47" s="7"/>
      <c r="E47" s="7"/>
      <c r="F47" s="7"/>
      <c r="G47" s="7"/>
      <c r="H47" s="7"/>
      <c r="I47" s="7"/>
      <c r="J47" s="7"/>
      <c r="K47" s="7"/>
      <c r="L47" s="7"/>
      <c r="M47" s="7"/>
      <c r="N47" s="7"/>
      <c r="O47" s="7"/>
      <c r="P47" s="7"/>
      <c r="Q47" s="7"/>
      <c r="R47" s="7"/>
      <c r="S47" s="3"/>
    </row>
    <row r="48" spans="2:19" s="6" customFormat="1" ht="12.75">
      <c r="B48" s="7"/>
      <c r="C48" s="7"/>
      <c r="D48" s="7"/>
      <c r="E48" s="7"/>
      <c r="F48" s="7"/>
      <c r="G48" s="7"/>
      <c r="H48" s="7"/>
      <c r="I48" s="7"/>
      <c r="J48" s="7"/>
      <c r="K48" s="7"/>
      <c r="L48" s="7"/>
      <c r="M48" s="7"/>
      <c r="N48" s="7"/>
      <c r="O48" s="7"/>
      <c r="P48" s="7"/>
      <c r="Q48" s="7"/>
      <c r="R48" s="7"/>
      <c r="S48" s="3"/>
    </row>
    <row r="49" spans="2:19">
      <c r="B49" s="7"/>
      <c r="C49" s="7"/>
      <c r="D49" s="7"/>
      <c r="E49" s="7"/>
      <c r="F49" s="7"/>
      <c r="G49" s="7"/>
      <c r="H49" s="7"/>
      <c r="I49" s="7"/>
      <c r="J49" s="7"/>
      <c r="K49" s="7"/>
      <c r="L49" s="7"/>
      <c r="M49" s="7"/>
      <c r="N49" s="7"/>
      <c r="O49" s="7"/>
      <c r="P49" s="7"/>
      <c r="Q49" s="7"/>
      <c r="R49" s="7"/>
      <c r="S49" s="12"/>
    </row>
    <row r="50" spans="2:19">
      <c r="B50" s="7"/>
      <c r="C50" s="7"/>
      <c r="D50" s="7"/>
      <c r="E50" s="7"/>
      <c r="F50" s="7"/>
      <c r="G50" s="7"/>
      <c r="H50" s="7"/>
      <c r="I50" s="7"/>
      <c r="J50" s="7"/>
      <c r="K50" s="7"/>
      <c r="L50" s="7"/>
      <c r="M50" s="7"/>
      <c r="N50" s="7"/>
      <c r="O50" s="7"/>
      <c r="P50" s="7"/>
      <c r="Q50" s="7"/>
      <c r="R50" s="7"/>
      <c r="S50" s="12"/>
    </row>
    <row r="51" spans="2:19">
      <c r="B51" s="7"/>
      <c r="C51" s="7"/>
      <c r="D51" s="7"/>
      <c r="E51" s="7"/>
      <c r="F51" s="7"/>
      <c r="G51" s="7"/>
      <c r="H51" s="7"/>
      <c r="I51" s="7"/>
      <c r="J51" s="7"/>
      <c r="K51" s="7"/>
      <c r="L51" s="7"/>
      <c r="M51" s="7"/>
      <c r="N51" s="7"/>
      <c r="O51" s="7"/>
      <c r="P51" s="7"/>
      <c r="Q51" s="7"/>
      <c r="R51" s="7"/>
      <c r="S51" s="12"/>
    </row>
    <row r="52" spans="2:19">
      <c r="B52" s="7"/>
      <c r="C52" s="7"/>
      <c r="D52" s="7"/>
      <c r="E52" s="7"/>
      <c r="F52" s="7"/>
      <c r="G52" s="7"/>
      <c r="H52" s="7"/>
      <c r="I52" s="7"/>
      <c r="J52" s="7"/>
      <c r="K52" s="7"/>
      <c r="L52" s="7"/>
      <c r="M52" s="7"/>
      <c r="N52" s="7"/>
      <c r="O52" s="7"/>
      <c r="P52" s="7"/>
      <c r="Q52" s="7"/>
      <c r="R52" s="7"/>
      <c r="S52" s="12"/>
    </row>
    <row r="53" spans="2:19">
      <c r="B53" s="7"/>
      <c r="C53" s="7"/>
      <c r="D53" s="7"/>
      <c r="E53" s="7"/>
      <c r="F53" s="7"/>
      <c r="G53" s="7"/>
      <c r="H53" s="7"/>
      <c r="I53" s="7"/>
      <c r="J53" s="7"/>
      <c r="K53" s="7"/>
      <c r="L53" s="7"/>
      <c r="M53" s="7"/>
      <c r="N53" s="7"/>
      <c r="O53" s="7"/>
      <c r="P53" s="7"/>
      <c r="Q53" s="7"/>
      <c r="R53" s="7"/>
      <c r="S53" s="12"/>
    </row>
    <row r="54" spans="2:19">
      <c r="B54" s="7"/>
      <c r="C54" s="7"/>
      <c r="D54" s="7"/>
      <c r="E54" s="7"/>
      <c r="F54" s="7"/>
      <c r="G54" s="7"/>
      <c r="H54" s="7"/>
      <c r="I54" s="7"/>
      <c r="J54" s="7"/>
      <c r="K54" s="7"/>
      <c r="L54" s="7"/>
      <c r="M54" s="7"/>
      <c r="N54" s="7"/>
      <c r="O54" s="7"/>
      <c r="P54" s="7"/>
      <c r="Q54" s="7"/>
      <c r="R54" s="7"/>
      <c r="S54" s="12"/>
    </row>
    <row r="55" spans="2:19">
      <c r="B55" s="7"/>
      <c r="C55" s="7"/>
      <c r="D55" s="7"/>
      <c r="E55" s="7"/>
      <c r="F55" s="7"/>
      <c r="G55" s="7"/>
      <c r="H55" s="7"/>
      <c r="I55" s="7"/>
      <c r="J55" s="7"/>
      <c r="K55" s="7"/>
      <c r="L55" s="7"/>
      <c r="M55" s="7"/>
      <c r="N55" s="7"/>
      <c r="O55" s="7"/>
      <c r="P55" s="7"/>
      <c r="Q55" s="7"/>
      <c r="R55" s="7"/>
      <c r="S55" s="12"/>
    </row>
    <row r="56" spans="2:19" s="6" customFormat="1">
      <c r="B56" s="3"/>
      <c r="C56" s="3"/>
      <c r="D56" s="3"/>
      <c r="E56" s="3"/>
      <c r="F56" s="3"/>
      <c r="G56" s="3"/>
      <c r="H56" s="3"/>
      <c r="I56" s="3"/>
      <c r="J56" s="3"/>
      <c r="K56" s="3"/>
      <c r="L56" s="3"/>
      <c r="M56" s="3"/>
      <c r="N56" s="3"/>
      <c r="O56" s="3"/>
      <c r="P56" s="4"/>
      <c r="Q56" s="5"/>
      <c r="R56" s="4"/>
      <c r="S56" s="3"/>
    </row>
    <row r="57" spans="2:19" s="6" customFormat="1" ht="12.75">
      <c r="B57" s="3"/>
      <c r="C57" s="3"/>
      <c r="D57" s="3"/>
      <c r="E57" s="3"/>
      <c r="F57" s="3"/>
      <c r="G57" s="3"/>
      <c r="H57" s="3"/>
      <c r="I57" s="3"/>
      <c r="J57" s="3"/>
      <c r="K57" s="3"/>
      <c r="L57" s="3"/>
      <c r="M57" s="3"/>
      <c r="N57" s="3"/>
      <c r="O57" s="3"/>
      <c r="P57" s="7"/>
      <c r="Q57" s="7"/>
      <c r="R57" s="7"/>
      <c r="S57" s="3"/>
    </row>
    <row r="58" spans="2:19" s="6" customFormat="1" ht="12.75">
      <c r="B58" s="3"/>
      <c r="C58" s="3"/>
      <c r="D58" s="3"/>
      <c r="E58" s="3"/>
      <c r="F58" s="3"/>
      <c r="G58" s="3"/>
      <c r="H58" s="3"/>
      <c r="I58" s="3"/>
      <c r="J58" s="3"/>
      <c r="K58" s="3"/>
      <c r="L58" s="3"/>
      <c r="M58" s="3"/>
      <c r="N58" s="3"/>
      <c r="O58" s="3"/>
      <c r="P58" s="7"/>
      <c r="Q58" s="7"/>
      <c r="R58" s="7"/>
      <c r="S58" s="3"/>
    </row>
    <row r="59" spans="2:19" s="6" customFormat="1" ht="12.75">
      <c r="B59" s="3"/>
      <c r="C59" s="3"/>
      <c r="D59" s="3"/>
      <c r="E59" s="3"/>
      <c r="F59" s="3"/>
      <c r="G59" s="3"/>
      <c r="H59" s="3"/>
      <c r="I59" s="3"/>
      <c r="J59" s="3"/>
      <c r="K59" s="3"/>
      <c r="L59" s="3"/>
      <c r="M59" s="3"/>
      <c r="N59" s="3"/>
      <c r="O59" s="3"/>
      <c r="P59" s="7"/>
      <c r="Q59" s="7"/>
      <c r="R59" s="7"/>
      <c r="S59" s="3"/>
    </row>
    <row r="60" spans="2:19" s="6" customFormat="1" ht="12.75" customHeight="1">
      <c r="B60" s="7"/>
      <c r="C60" s="7"/>
      <c r="D60" s="7"/>
      <c r="E60" s="7"/>
      <c r="F60" s="7"/>
      <c r="G60" s="7"/>
      <c r="H60" s="7"/>
      <c r="I60" s="7"/>
      <c r="J60" s="7"/>
      <c r="K60" s="7"/>
      <c r="L60" s="7"/>
      <c r="M60" s="7"/>
      <c r="N60" s="7"/>
      <c r="O60" s="7"/>
      <c r="P60" s="7"/>
      <c r="Q60" s="7"/>
      <c r="R60" s="7"/>
      <c r="S60" s="3"/>
    </row>
    <row r="61" spans="2:19" s="6" customFormat="1" ht="12.75">
      <c r="B61" s="7"/>
      <c r="C61" s="7"/>
      <c r="D61" s="7"/>
      <c r="E61" s="7"/>
      <c r="F61" s="7"/>
      <c r="G61" s="7"/>
      <c r="H61" s="7"/>
      <c r="I61" s="7"/>
      <c r="J61" s="7"/>
      <c r="K61" s="7"/>
      <c r="L61" s="7"/>
      <c r="M61" s="7"/>
      <c r="N61" s="7"/>
      <c r="O61" s="7"/>
      <c r="P61" s="7"/>
      <c r="Q61" s="7"/>
      <c r="R61" s="7"/>
      <c r="S61" s="3"/>
    </row>
    <row r="62" spans="2:19" s="6" customFormat="1" ht="12.75">
      <c r="B62" s="7"/>
      <c r="C62" s="7"/>
      <c r="D62" s="7"/>
      <c r="E62" s="7"/>
      <c r="F62" s="7"/>
      <c r="G62" s="7"/>
      <c r="H62" s="7"/>
      <c r="I62" s="7"/>
      <c r="J62" s="7"/>
      <c r="K62" s="7"/>
      <c r="L62" s="7"/>
      <c r="M62" s="7"/>
      <c r="N62" s="7"/>
      <c r="O62" s="7"/>
      <c r="P62" s="7"/>
      <c r="Q62" s="7"/>
      <c r="R62" s="7"/>
      <c r="S62" s="3"/>
    </row>
    <row r="63" spans="2:19" s="6" customFormat="1" ht="12.75">
      <c r="B63" s="7"/>
      <c r="C63" s="7"/>
      <c r="D63" s="7"/>
      <c r="E63" s="7"/>
      <c r="F63" s="7"/>
      <c r="G63" s="7"/>
      <c r="H63" s="7"/>
      <c r="I63" s="7"/>
      <c r="J63" s="7"/>
      <c r="K63" s="7"/>
      <c r="L63" s="7"/>
      <c r="M63" s="7"/>
      <c r="N63" s="7"/>
      <c r="O63" s="7"/>
      <c r="P63" s="7"/>
      <c r="Q63" s="7"/>
      <c r="R63" s="7"/>
      <c r="S63" s="3"/>
    </row>
    <row r="64" spans="2:19">
      <c r="B64" s="7"/>
      <c r="C64" s="7"/>
      <c r="D64" s="7"/>
      <c r="E64" s="7"/>
      <c r="F64" s="7"/>
      <c r="G64" s="7"/>
      <c r="H64" s="7"/>
      <c r="I64" s="7"/>
      <c r="J64" s="7"/>
      <c r="K64" s="7"/>
      <c r="L64" s="7"/>
      <c r="M64" s="7"/>
      <c r="N64" s="7"/>
      <c r="O64" s="7"/>
      <c r="P64" s="7"/>
      <c r="Q64" s="7"/>
      <c r="R64" s="7"/>
      <c r="S64" s="12"/>
    </row>
    <row r="65" spans="2:19">
      <c r="B65" s="7"/>
      <c r="C65" s="7"/>
      <c r="D65" s="7"/>
      <c r="E65" s="7"/>
      <c r="F65" s="7"/>
      <c r="G65" s="7"/>
      <c r="H65" s="7"/>
      <c r="I65" s="7"/>
      <c r="J65" s="7"/>
      <c r="K65" s="7"/>
      <c r="L65" s="7"/>
      <c r="M65" s="7"/>
      <c r="N65" s="7"/>
      <c r="O65" s="7"/>
      <c r="P65" s="7"/>
      <c r="Q65" s="7"/>
      <c r="R65" s="7"/>
      <c r="S65" s="12"/>
    </row>
    <row r="66" spans="2:19">
      <c r="B66" s="7"/>
      <c r="C66" s="7"/>
      <c r="D66" s="7"/>
      <c r="E66" s="7"/>
      <c r="F66" s="7"/>
      <c r="G66" s="7"/>
      <c r="H66" s="7"/>
      <c r="I66" s="7"/>
      <c r="J66" s="7"/>
      <c r="K66" s="7"/>
      <c r="L66" s="7"/>
      <c r="M66" s="7"/>
      <c r="N66" s="7"/>
      <c r="O66" s="7"/>
      <c r="P66" s="7"/>
      <c r="Q66" s="7"/>
      <c r="R66" s="7"/>
      <c r="S66" s="12"/>
    </row>
    <row r="67" spans="2:19">
      <c r="B67" s="7"/>
      <c r="C67" s="7"/>
      <c r="D67" s="7"/>
      <c r="E67" s="7"/>
      <c r="F67" s="7"/>
      <c r="G67" s="7"/>
      <c r="H67" s="7"/>
      <c r="I67" s="7"/>
      <c r="J67" s="7"/>
      <c r="K67" s="7"/>
      <c r="L67" s="7"/>
      <c r="M67" s="7"/>
      <c r="N67" s="7"/>
      <c r="O67" s="7"/>
      <c r="P67" s="7"/>
      <c r="Q67" s="7"/>
      <c r="R67" s="7"/>
      <c r="S67" s="12"/>
    </row>
    <row r="68" spans="2:19">
      <c r="B68" s="7"/>
      <c r="C68" s="7"/>
      <c r="D68" s="7"/>
      <c r="E68" s="7"/>
      <c r="F68" s="7"/>
      <c r="G68" s="7"/>
      <c r="H68" s="7"/>
      <c r="I68" s="7"/>
      <c r="J68" s="7"/>
      <c r="K68" s="7"/>
      <c r="L68" s="7"/>
      <c r="M68" s="7"/>
      <c r="N68" s="7"/>
      <c r="O68" s="7"/>
      <c r="P68" s="7"/>
      <c r="Q68" s="7"/>
      <c r="R68" s="7"/>
      <c r="S68" s="12"/>
    </row>
    <row r="69" spans="2:19">
      <c r="B69" s="7"/>
      <c r="C69" s="7"/>
      <c r="D69" s="7"/>
      <c r="E69" s="7"/>
      <c r="F69" s="7"/>
      <c r="G69" s="7"/>
      <c r="H69" s="7"/>
      <c r="I69" s="7"/>
      <c r="J69" s="7"/>
      <c r="K69" s="7"/>
      <c r="L69" s="7"/>
      <c r="M69" s="7"/>
      <c r="N69" s="7"/>
      <c r="O69" s="7"/>
      <c r="P69" s="7"/>
      <c r="Q69" s="7"/>
      <c r="R69" s="7"/>
      <c r="S69" s="12"/>
    </row>
    <row r="70" spans="2:19" s="6" customFormat="1">
      <c r="B70" s="3"/>
      <c r="C70" s="3"/>
      <c r="D70" s="3"/>
      <c r="E70" s="3"/>
      <c r="F70" s="3"/>
      <c r="G70" s="3"/>
      <c r="H70" s="3"/>
      <c r="I70" s="3"/>
      <c r="J70" s="3"/>
      <c r="K70" s="3"/>
      <c r="L70" s="3"/>
      <c r="M70" s="3"/>
      <c r="N70" s="3"/>
      <c r="O70" s="3"/>
      <c r="P70" s="4"/>
      <c r="Q70" s="5"/>
      <c r="R70" s="4"/>
      <c r="S70" s="3"/>
    </row>
    <row r="71" spans="2:19" s="6" customFormat="1" ht="12.75">
      <c r="B71" s="3"/>
      <c r="C71" s="3"/>
      <c r="D71" s="3"/>
      <c r="E71" s="3"/>
      <c r="F71" s="3"/>
      <c r="G71" s="3"/>
      <c r="H71" s="3"/>
      <c r="I71" s="3"/>
      <c r="J71" s="3"/>
      <c r="K71" s="3"/>
      <c r="L71" s="3"/>
      <c r="M71" s="3"/>
      <c r="N71" s="3"/>
      <c r="O71" s="3"/>
      <c r="P71" s="7"/>
      <c r="Q71" s="7"/>
      <c r="R71" s="7"/>
      <c r="S71" s="3"/>
    </row>
    <row r="72" spans="2:19" s="6" customFormat="1" ht="12.75">
      <c r="B72" s="3"/>
      <c r="C72" s="3"/>
      <c r="D72" s="3"/>
      <c r="E72" s="3"/>
      <c r="F72" s="3"/>
      <c r="G72" s="3"/>
      <c r="H72" s="3"/>
      <c r="I72" s="3"/>
      <c r="J72" s="3"/>
      <c r="K72" s="3"/>
      <c r="L72" s="3"/>
      <c r="M72" s="3"/>
      <c r="N72" s="3"/>
      <c r="O72" s="3"/>
      <c r="P72" s="7"/>
      <c r="Q72" s="7"/>
      <c r="R72" s="7"/>
      <c r="S72" s="3"/>
    </row>
    <row r="73" spans="2:19" s="6" customFormat="1" ht="12.75">
      <c r="B73" s="3"/>
      <c r="C73" s="3"/>
      <c r="D73" s="3"/>
      <c r="E73" s="3"/>
      <c r="F73" s="3"/>
      <c r="G73" s="3"/>
      <c r="H73" s="3"/>
      <c r="I73" s="3"/>
      <c r="J73" s="3"/>
      <c r="K73" s="3"/>
      <c r="L73" s="3"/>
      <c r="M73" s="3"/>
      <c r="N73" s="3"/>
      <c r="O73" s="3"/>
      <c r="P73" s="7"/>
      <c r="Q73" s="7"/>
      <c r="R73" s="7"/>
      <c r="S73" s="3"/>
    </row>
    <row r="74" spans="2:19" s="6" customFormat="1" ht="12.75" customHeight="1">
      <c r="B74" s="4"/>
      <c r="C74" s="4"/>
      <c r="D74" s="7"/>
      <c r="E74" s="7"/>
      <c r="F74" s="7"/>
      <c r="G74" s="7"/>
      <c r="H74" s="7"/>
      <c r="I74" s="7"/>
      <c r="J74" s="7"/>
      <c r="K74" s="7"/>
      <c r="L74" s="7"/>
      <c r="M74" s="7"/>
      <c r="N74" s="7"/>
      <c r="O74" s="7"/>
      <c r="P74" s="7"/>
      <c r="Q74" s="7"/>
      <c r="R74" s="7"/>
      <c r="S74" s="3"/>
    </row>
    <row r="75" spans="2:19" s="6" customFormat="1">
      <c r="B75" s="4"/>
      <c r="C75" s="4"/>
      <c r="D75" s="4"/>
      <c r="E75" s="7"/>
      <c r="F75" s="7"/>
      <c r="G75" s="7"/>
      <c r="H75" s="7"/>
      <c r="I75" s="7"/>
      <c r="J75" s="7"/>
      <c r="K75" s="7"/>
      <c r="L75" s="7"/>
      <c r="M75" s="7"/>
      <c r="N75" s="7"/>
      <c r="O75" s="7"/>
      <c r="P75" s="7"/>
      <c r="Q75" s="7"/>
      <c r="R75" s="7"/>
      <c r="S75" s="3"/>
    </row>
    <row r="76" spans="2:19" s="6" customFormat="1">
      <c r="B76" s="4"/>
      <c r="C76" s="4"/>
      <c r="D76" s="4"/>
      <c r="E76" s="7"/>
      <c r="F76" s="7"/>
      <c r="G76" s="7"/>
      <c r="H76" s="7"/>
      <c r="I76" s="7"/>
      <c r="J76" s="7"/>
      <c r="K76" s="7"/>
      <c r="L76" s="7"/>
      <c r="M76" s="7"/>
      <c r="N76" s="7"/>
      <c r="O76" s="7"/>
      <c r="P76" s="7"/>
      <c r="Q76" s="7"/>
      <c r="R76" s="7"/>
      <c r="S76" s="3"/>
    </row>
    <row r="77" spans="2:19">
      <c r="B77" s="4"/>
      <c r="C77" s="4"/>
      <c r="D77" s="7"/>
      <c r="E77" s="7"/>
      <c r="F77" s="7"/>
      <c r="G77" s="7"/>
      <c r="H77" s="7"/>
      <c r="I77" s="7"/>
      <c r="J77" s="7"/>
      <c r="K77" s="7"/>
      <c r="L77" s="7"/>
      <c r="M77" s="7"/>
      <c r="N77" s="7"/>
      <c r="O77" s="7"/>
      <c r="P77" s="7"/>
      <c r="Q77" s="7"/>
      <c r="R77" s="7"/>
      <c r="S77" s="12"/>
    </row>
    <row r="78" spans="2:19">
      <c r="B78" s="4"/>
      <c r="C78" s="4"/>
      <c r="D78" s="4"/>
      <c r="E78" s="7"/>
      <c r="F78" s="7"/>
      <c r="G78" s="7"/>
      <c r="H78" s="7"/>
      <c r="I78" s="7"/>
      <c r="J78" s="7"/>
      <c r="K78" s="7"/>
      <c r="L78" s="7"/>
      <c r="M78" s="7"/>
      <c r="N78" s="7"/>
      <c r="O78" s="7"/>
      <c r="P78" s="7"/>
      <c r="Q78" s="7"/>
      <c r="R78" s="7"/>
      <c r="S78" s="12"/>
    </row>
    <row r="79" spans="2:19">
      <c r="B79" s="4"/>
      <c r="C79" s="4"/>
      <c r="D79" s="4"/>
      <c r="E79" s="7"/>
      <c r="F79" s="7"/>
      <c r="G79" s="7"/>
      <c r="H79" s="7"/>
      <c r="I79" s="7"/>
      <c r="J79" s="7"/>
      <c r="K79" s="7"/>
      <c r="L79" s="7"/>
      <c r="M79" s="7"/>
      <c r="N79" s="7"/>
      <c r="O79" s="7"/>
      <c r="P79" s="7"/>
      <c r="Q79" s="7"/>
      <c r="R79" s="7"/>
      <c r="S79" s="12"/>
    </row>
    <row r="80" spans="2:19">
      <c r="B80" s="7"/>
      <c r="C80" s="7"/>
      <c r="D80" s="7"/>
      <c r="E80" s="7"/>
      <c r="F80" s="7"/>
      <c r="G80" s="7"/>
      <c r="H80" s="7"/>
      <c r="I80" s="7"/>
      <c r="J80" s="7"/>
      <c r="K80" s="7"/>
      <c r="L80" s="7"/>
      <c r="M80" s="7"/>
      <c r="N80" s="7"/>
      <c r="O80" s="7"/>
      <c r="P80" s="7"/>
      <c r="Q80" s="7"/>
      <c r="R80" s="7"/>
      <c r="S80" s="12"/>
    </row>
    <row r="81" spans="2:19">
      <c r="B81" s="7"/>
      <c r="C81" s="7"/>
      <c r="D81" s="7"/>
      <c r="E81" s="7"/>
      <c r="F81" s="7"/>
      <c r="G81" s="7"/>
      <c r="H81" s="7"/>
      <c r="I81" s="7"/>
      <c r="J81" s="7"/>
      <c r="K81" s="7"/>
      <c r="L81" s="7"/>
      <c r="M81" s="7"/>
      <c r="N81" s="7"/>
      <c r="O81" s="7"/>
      <c r="P81" s="7"/>
      <c r="Q81" s="7"/>
      <c r="R81" s="7"/>
      <c r="S81" s="12"/>
    </row>
    <row r="82" spans="2:19">
      <c r="B82" s="7"/>
      <c r="C82" s="7"/>
      <c r="D82" s="7"/>
      <c r="E82" s="7"/>
      <c r="F82" s="7"/>
      <c r="G82" s="7"/>
      <c r="H82" s="7"/>
      <c r="I82" s="7"/>
      <c r="J82" s="7"/>
      <c r="K82" s="7"/>
      <c r="L82" s="7"/>
      <c r="M82" s="7"/>
      <c r="N82" s="7"/>
      <c r="O82" s="7"/>
      <c r="P82" s="7"/>
      <c r="Q82" s="7"/>
      <c r="R82" s="7"/>
      <c r="S82" s="12"/>
    </row>
    <row r="83" spans="2:19">
      <c r="B83" s="7"/>
      <c r="C83" s="7"/>
      <c r="D83" s="7"/>
      <c r="E83" s="7"/>
      <c r="F83" s="7"/>
      <c r="G83" s="7"/>
      <c r="H83" s="7"/>
      <c r="I83" s="7"/>
      <c r="J83" s="7"/>
      <c r="K83" s="7"/>
      <c r="L83" s="7"/>
      <c r="M83" s="7"/>
      <c r="N83" s="7"/>
      <c r="O83" s="7"/>
      <c r="P83" s="7"/>
      <c r="Q83" s="7"/>
      <c r="R83" s="7"/>
      <c r="S83" s="12"/>
    </row>
    <row r="84" spans="2:19" s="6" customFormat="1">
      <c r="B84" s="3"/>
      <c r="C84" s="3"/>
      <c r="D84" s="3"/>
      <c r="E84" s="3"/>
      <c r="F84" s="3"/>
      <c r="G84" s="3"/>
      <c r="H84" s="3"/>
      <c r="I84" s="3"/>
      <c r="J84" s="3"/>
      <c r="K84" s="3"/>
      <c r="L84" s="3"/>
      <c r="M84" s="3"/>
      <c r="N84" s="3"/>
      <c r="O84" s="3"/>
      <c r="P84" s="4"/>
      <c r="Q84" s="5"/>
      <c r="R84" s="4"/>
      <c r="S84" s="3"/>
    </row>
    <row r="85" spans="2:19" s="6" customFormat="1" ht="12.75">
      <c r="B85" s="3"/>
      <c r="C85" s="3"/>
      <c r="D85" s="3"/>
      <c r="E85" s="3"/>
      <c r="F85" s="3"/>
      <c r="G85" s="3"/>
      <c r="H85" s="3"/>
      <c r="I85" s="3"/>
      <c r="J85" s="3"/>
      <c r="K85" s="3"/>
      <c r="L85" s="3"/>
      <c r="M85" s="3"/>
      <c r="N85" s="3"/>
      <c r="O85" s="3"/>
      <c r="P85" s="7"/>
      <c r="Q85" s="7"/>
      <c r="R85" s="7"/>
      <c r="S85" s="3"/>
    </row>
    <row r="86" spans="2:19" s="6" customFormat="1" ht="12.75">
      <c r="B86" s="3"/>
      <c r="C86" s="3"/>
      <c r="D86" s="3"/>
      <c r="E86" s="3"/>
      <c r="F86" s="3"/>
      <c r="G86" s="3"/>
      <c r="H86" s="3"/>
      <c r="I86" s="3"/>
      <c r="J86" s="3"/>
      <c r="K86" s="3"/>
      <c r="L86" s="3"/>
      <c r="M86" s="3"/>
      <c r="N86" s="3"/>
      <c r="O86" s="3"/>
      <c r="P86" s="7"/>
      <c r="Q86" s="7"/>
      <c r="R86" s="7"/>
      <c r="S86" s="3"/>
    </row>
    <row r="87" spans="2:19" s="6" customFormat="1" ht="12.75">
      <c r="B87" s="3"/>
      <c r="C87" s="3"/>
      <c r="D87" s="3"/>
      <c r="E87" s="3"/>
      <c r="F87" s="3"/>
      <c r="G87" s="3"/>
      <c r="H87" s="3"/>
      <c r="I87" s="3"/>
      <c r="J87" s="3"/>
      <c r="K87" s="3"/>
      <c r="L87" s="3"/>
      <c r="M87" s="3"/>
      <c r="N87" s="3"/>
      <c r="O87" s="3"/>
      <c r="P87" s="7"/>
      <c r="Q87" s="7"/>
      <c r="R87" s="7"/>
      <c r="S87" s="3"/>
    </row>
    <row r="88" spans="2:19" s="6" customFormat="1" ht="12.75" customHeight="1">
      <c r="B88" s="7"/>
      <c r="C88" s="7"/>
      <c r="D88" s="7"/>
      <c r="E88" s="7"/>
      <c r="F88" s="7"/>
      <c r="G88" s="7"/>
      <c r="H88" s="7"/>
      <c r="I88" s="7"/>
      <c r="J88" s="7"/>
      <c r="K88" s="7"/>
      <c r="L88" s="7"/>
      <c r="M88" s="7"/>
      <c r="N88" s="7"/>
      <c r="O88" s="7"/>
      <c r="P88" s="7"/>
      <c r="Q88" s="7"/>
      <c r="R88" s="7"/>
      <c r="S88" s="3"/>
    </row>
    <row r="89" spans="2:19" s="6" customFormat="1" ht="12.75">
      <c r="B89" s="7"/>
      <c r="C89" s="7"/>
      <c r="D89" s="7"/>
      <c r="E89" s="7"/>
      <c r="F89" s="7"/>
      <c r="G89" s="7"/>
      <c r="H89" s="7"/>
      <c r="I89" s="7"/>
      <c r="J89" s="7"/>
      <c r="K89" s="7"/>
      <c r="L89" s="7"/>
      <c r="M89" s="7"/>
      <c r="N89" s="7"/>
      <c r="O89" s="7"/>
      <c r="P89" s="7"/>
      <c r="Q89" s="7"/>
      <c r="R89" s="7"/>
      <c r="S89" s="3"/>
    </row>
    <row r="90" spans="2:19" s="6" customFormat="1" ht="12.75">
      <c r="B90" s="7"/>
      <c r="C90" s="7"/>
      <c r="D90" s="7"/>
      <c r="E90" s="7"/>
      <c r="F90" s="7"/>
      <c r="G90" s="7"/>
      <c r="H90" s="7"/>
      <c r="I90" s="7"/>
      <c r="J90" s="7"/>
      <c r="K90" s="7"/>
      <c r="L90" s="7"/>
      <c r="M90" s="7"/>
      <c r="N90" s="7"/>
      <c r="O90" s="7"/>
      <c r="P90" s="7"/>
      <c r="Q90" s="7"/>
      <c r="R90" s="7"/>
      <c r="S90" s="3"/>
    </row>
    <row r="91" spans="2:19" s="6" customFormat="1" ht="12.75">
      <c r="B91" s="7"/>
      <c r="C91" s="7"/>
      <c r="D91" s="7"/>
      <c r="E91" s="7"/>
      <c r="F91" s="7"/>
      <c r="G91" s="7"/>
      <c r="H91" s="7"/>
      <c r="I91" s="7"/>
      <c r="J91" s="7"/>
      <c r="K91" s="7"/>
      <c r="L91" s="7"/>
      <c r="M91" s="7"/>
      <c r="N91" s="7"/>
      <c r="O91" s="7"/>
      <c r="P91" s="7"/>
      <c r="Q91" s="7"/>
      <c r="R91" s="7"/>
      <c r="S91" s="3"/>
    </row>
    <row r="92" spans="2:19" s="6" customFormat="1" ht="12.75">
      <c r="B92" s="7"/>
      <c r="C92" s="7"/>
      <c r="D92" s="7"/>
      <c r="E92" s="7"/>
      <c r="F92" s="7"/>
      <c r="G92" s="7"/>
      <c r="H92" s="7"/>
      <c r="I92" s="7"/>
      <c r="J92" s="7"/>
      <c r="K92" s="7"/>
      <c r="L92" s="7"/>
      <c r="M92" s="7"/>
      <c r="N92" s="7"/>
      <c r="O92" s="7"/>
      <c r="P92" s="7"/>
      <c r="Q92" s="7"/>
      <c r="R92" s="7"/>
      <c r="S92" s="3"/>
    </row>
    <row r="93" spans="2:19">
      <c r="B93" s="7"/>
      <c r="C93" s="7"/>
      <c r="D93" s="7"/>
      <c r="E93" s="7"/>
      <c r="F93" s="7"/>
      <c r="G93" s="7"/>
      <c r="H93" s="7"/>
      <c r="I93" s="7"/>
      <c r="J93" s="7"/>
      <c r="K93" s="7"/>
      <c r="L93" s="7"/>
      <c r="M93" s="7"/>
      <c r="N93" s="7"/>
      <c r="O93" s="7"/>
      <c r="P93" s="7"/>
      <c r="Q93" s="7"/>
      <c r="R93" s="7"/>
      <c r="S93" s="12"/>
    </row>
    <row r="94" spans="2:19">
      <c r="B94" s="7"/>
      <c r="C94" s="7"/>
      <c r="D94" s="7"/>
      <c r="E94" s="7"/>
      <c r="F94" s="7"/>
      <c r="G94" s="7"/>
      <c r="H94" s="7"/>
      <c r="I94" s="7"/>
      <c r="J94" s="7"/>
      <c r="K94" s="7"/>
      <c r="L94" s="7"/>
      <c r="M94" s="7"/>
      <c r="N94" s="7"/>
      <c r="O94" s="7"/>
      <c r="P94" s="7"/>
      <c r="Q94" s="7"/>
      <c r="R94" s="7"/>
      <c r="S94" s="12"/>
    </row>
    <row r="95" spans="2:19">
      <c r="B95" s="7"/>
      <c r="C95" s="7"/>
      <c r="D95" s="7"/>
      <c r="E95" s="7"/>
      <c r="F95" s="7"/>
      <c r="G95" s="7"/>
      <c r="H95" s="7"/>
      <c r="I95" s="7"/>
      <c r="J95" s="7"/>
      <c r="K95" s="7"/>
      <c r="L95" s="7"/>
      <c r="M95" s="7"/>
      <c r="N95" s="7"/>
      <c r="O95" s="7"/>
      <c r="P95" s="7"/>
      <c r="Q95" s="7"/>
      <c r="R95" s="7"/>
      <c r="S95" s="12"/>
    </row>
    <row r="96" spans="2:19">
      <c r="B96" s="7"/>
      <c r="C96" s="7"/>
      <c r="D96" s="7"/>
      <c r="E96" s="7"/>
      <c r="F96" s="7"/>
      <c r="G96" s="7"/>
      <c r="H96" s="7"/>
      <c r="I96" s="7"/>
      <c r="J96" s="7"/>
      <c r="K96" s="7"/>
      <c r="L96" s="7"/>
      <c r="M96" s="7"/>
      <c r="N96" s="7"/>
      <c r="O96" s="7"/>
      <c r="P96" s="7"/>
      <c r="Q96" s="7"/>
      <c r="R96" s="7"/>
      <c r="S96" s="12"/>
    </row>
    <row r="97" spans="2:19">
      <c r="B97" s="7"/>
      <c r="C97" s="7"/>
      <c r="D97" s="7"/>
      <c r="E97" s="7"/>
      <c r="F97" s="7"/>
      <c r="G97" s="7"/>
      <c r="H97" s="7"/>
      <c r="I97" s="7"/>
      <c r="J97" s="7"/>
      <c r="K97" s="7"/>
      <c r="L97" s="7"/>
      <c r="M97" s="7"/>
      <c r="N97" s="7"/>
      <c r="O97" s="7"/>
      <c r="P97" s="7"/>
      <c r="Q97" s="7"/>
      <c r="R97" s="7"/>
      <c r="S97" s="12"/>
    </row>
    <row r="98" spans="2:19">
      <c r="B98" s="7"/>
      <c r="C98" s="7"/>
      <c r="D98" s="7"/>
      <c r="E98" s="7"/>
      <c r="F98" s="7"/>
      <c r="G98" s="7"/>
      <c r="H98" s="7"/>
      <c r="I98" s="7"/>
      <c r="J98" s="7"/>
      <c r="K98" s="7"/>
      <c r="L98" s="7"/>
      <c r="M98" s="7"/>
      <c r="N98" s="7"/>
      <c r="O98" s="7"/>
      <c r="P98" s="7"/>
      <c r="Q98" s="7"/>
      <c r="R98" s="7"/>
      <c r="S98" s="12"/>
    </row>
    <row r="99" spans="2:19" s="6" customFormat="1">
      <c r="B99" s="3"/>
      <c r="C99" s="3"/>
      <c r="D99" s="3"/>
      <c r="E99" s="3"/>
      <c r="F99" s="3"/>
      <c r="G99" s="3"/>
      <c r="H99" s="3"/>
      <c r="I99" s="3"/>
      <c r="J99" s="3"/>
      <c r="K99" s="3"/>
      <c r="L99" s="3"/>
      <c r="M99" s="3"/>
      <c r="N99" s="3"/>
      <c r="O99" s="3"/>
      <c r="P99" s="4"/>
      <c r="Q99" s="5"/>
      <c r="R99" s="4"/>
      <c r="S99" s="3"/>
    </row>
    <row r="100" spans="2:19" s="6" customFormat="1" ht="12.75">
      <c r="B100" s="3"/>
      <c r="C100" s="3"/>
      <c r="D100" s="3"/>
      <c r="E100" s="3"/>
      <c r="F100" s="3"/>
      <c r="G100" s="3"/>
      <c r="H100" s="3"/>
      <c r="I100" s="3"/>
      <c r="J100" s="3"/>
      <c r="K100" s="3"/>
      <c r="L100" s="3"/>
      <c r="M100" s="3"/>
      <c r="N100" s="3"/>
      <c r="O100" s="3"/>
      <c r="P100" s="7"/>
      <c r="Q100" s="7"/>
      <c r="R100" s="7"/>
      <c r="S100" s="3"/>
    </row>
    <row r="101" spans="2:19" s="6" customFormat="1" ht="12.75">
      <c r="B101" s="3"/>
      <c r="C101" s="3"/>
      <c r="D101" s="3"/>
      <c r="E101" s="3"/>
      <c r="F101" s="3"/>
      <c r="G101" s="3"/>
      <c r="H101" s="3"/>
      <c r="I101" s="3"/>
      <c r="J101" s="3"/>
      <c r="K101" s="3"/>
      <c r="L101" s="3"/>
      <c r="M101" s="3"/>
      <c r="N101" s="3"/>
      <c r="O101" s="3"/>
      <c r="P101" s="7"/>
      <c r="Q101" s="7"/>
      <c r="R101" s="7"/>
      <c r="S101" s="3"/>
    </row>
    <row r="102" spans="2:19" s="6" customFormat="1" ht="12.75">
      <c r="B102" s="3"/>
      <c r="C102" s="3"/>
      <c r="D102" s="3"/>
      <c r="E102" s="3"/>
      <c r="F102" s="3"/>
      <c r="G102" s="3"/>
      <c r="H102" s="3"/>
      <c r="I102" s="3"/>
      <c r="J102" s="3"/>
      <c r="K102" s="3"/>
      <c r="L102" s="3"/>
      <c r="M102" s="3"/>
      <c r="N102" s="3"/>
      <c r="O102" s="3"/>
      <c r="P102" s="7"/>
      <c r="Q102" s="7"/>
      <c r="R102" s="7"/>
      <c r="S102" s="3"/>
    </row>
    <row r="103" spans="2:19" s="6" customFormat="1" ht="12.75" customHeight="1">
      <c r="B103" s="7"/>
      <c r="C103" s="7"/>
      <c r="D103" s="7"/>
      <c r="E103" s="7"/>
      <c r="F103" s="7"/>
      <c r="G103" s="7"/>
      <c r="H103" s="7"/>
      <c r="I103" s="7"/>
      <c r="J103" s="7"/>
      <c r="K103" s="7"/>
      <c r="L103" s="7"/>
      <c r="M103" s="7"/>
      <c r="N103" s="7"/>
      <c r="O103" s="7"/>
      <c r="P103" s="7"/>
      <c r="Q103" s="7"/>
      <c r="R103" s="7"/>
      <c r="S103" s="3"/>
    </row>
    <row r="104" spans="2:19" s="6" customFormat="1" ht="12.75">
      <c r="B104" s="7"/>
      <c r="C104" s="7"/>
      <c r="D104" s="7"/>
      <c r="E104" s="7"/>
      <c r="F104" s="7"/>
      <c r="G104" s="7"/>
      <c r="H104" s="7"/>
      <c r="I104" s="7"/>
      <c r="J104" s="7"/>
      <c r="K104" s="7"/>
      <c r="L104" s="7"/>
      <c r="M104" s="7"/>
      <c r="N104" s="7"/>
      <c r="O104" s="7"/>
      <c r="P104" s="7"/>
      <c r="Q104" s="7"/>
      <c r="R104" s="7"/>
      <c r="S104" s="3"/>
    </row>
    <row r="105" spans="2:19" s="6" customFormat="1" ht="12.75">
      <c r="B105" s="7"/>
      <c r="C105" s="7"/>
      <c r="D105" s="7"/>
      <c r="E105" s="7"/>
      <c r="F105" s="7"/>
      <c r="G105" s="7"/>
      <c r="H105" s="7"/>
      <c r="I105" s="7"/>
      <c r="J105" s="7"/>
      <c r="K105" s="7"/>
      <c r="L105" s="7"/>
      <c r="M105" s="7"/>
      <c r="N105" s="7"/>
      <c r="O105" s="7"/>
      <c r="P105" s="7"/>
      <c r="Q105" s="7"/>
      <c r="R105" s="7"/>
      <c r="S105" s="3"/>
    </row>
    <row r="106" spans="2:19" s="6" customFormat="1" ht="12.75">
      <c r="B106" s="7"/>
      <c r="C106" s="7"/>
      <c r="D106" s="7"/>
      <c r="E106" s="7"/>
      <c r="F106" s="7"/>
      <c r="G106" s="7"/>
      <c r="H106" s="7"/>
      <c r="I106" s="7"/>
      <c r="J106" s="7"/>
      <c r="K106" s="7"/>
      <c r="L106" s="7"/>
      <c r="M106" s="7"/>
      <c r="N106" s="7"/>
      <c r="O106" s="7"/>
      <c r="P106" s="7"/>
      <c r="Q106" s="7"/>
      <c r="R106" s="7"/>
      <c r="S106" s="3"/>
    </row>
    <row r="107" spans="2:19">
      <c r="B107" s="7"/>
      <c r="C107" s="7"/>
      <c r="D107" s="7"/>
      <c r="E107" s="7"/>
      <c r="F107" s="7"/>
      <c r="G107" s="7"/>
      <c r="H107" s="7"/>
      <c r="I107" s="7"/>
      <c r="J107" s="7"/>
      <c r="K107" s="7"/>
      <c r="L107" s="7"/>
      <c r="M107" s="7"/>
      <c r="N107" s="7"/>
      <c r="O107" s="7"/>
      <c r="P107" s="7"/>
      <c r="Q107" s="7"/>
      <c r="R107" s="7"/>
      <c r="S107" s="12"/>
    </row>
    <row r="108" spans="2:19" s="6" customFormat="1" ht="12.75">
      <c r="B108" s="7"/>
      <c r="C108" s="7"/>
      <c r="D108" s="7"/>
      <c r="E108" s="7"/>
      <c r="F108" s="7"/>
      <c r="G108" s="7"/>
      <c r="H108" s="7"/>
      <c r="I108" s="7"/>
      <c r="J108" s="7"/>
      <c r="K108" s="7"/>
      <c r="L108" s="7"/>
      <c r="M108" s="7"/>
      <c r="N108" s="7"/>
      <c r="O108" s="7"/>
      <c r="P108" s="7"/>
      <c r="Q108" s="7"/>
      <c r="R108" s="7"/>
      <c r="S108" s="3"/>
    </row>
    <row r="109" spans="2:19" s="6" customFormat="1" ht="12.75" customHeight="1">
      <c r="B109" s="7"/>
      <c r="C109" s="7"/>
      <c r="D109" s="7"/>
      <c r="E109" s="7"/>
      <c r="F109" s="7"/>
      <c r="G109" s="7"/>
      <c r="H109" s="7"/>
      <c r="I109" s="7"/>
      <c r="J109" s="7"/>
      <c r="K109" s="7"/>
      <c r="L109" s="7"/>
      <c r="M109" s="7"/>
      <c r="N109" s="7"/>
      <c r="O109" s="7"/>
      <c r="P109" s="7"/>
      <c r="Q109" s="7"/>
      <c r="R109" s="7"/>
      <c r="S109" s="3"/>
    </row>
    <row r="110" spans="2:19" s="6" customFormat="1" ht="12.75">
      <c r="B110" s="7"/>
      <c r="C110" s="7"/>
      <c r="D110" s="7"/>
      <c r="E110" s="7"/>
      <c r="F110" s="7"/>
      <c r="G110" s="7"/>
      <c r="H110" s="7"/>
      <c r="I110" s="7"/>
      <c r="J110" s="7"/>
      <c r="K110" s="7"/>
      <c r="L110" s="7"/>
      <c r="M110" s="7"/>
      <c r="N110" s="7"/>
      <c r="O110" s="7"/>
      <c r="P110" s="7"/>
      <c r="Q110" s="7"/>
      <c r="R110" s="7"/>
      <c r="S110" s="3"/>
    </row>
    <row r="111" spans="2:19" s="6" customFormat="1" ht="12.75">
      <c r="B111" s="7"/>
      <c r="C111" s="7"/>
      <c r="D111" s="7"/>
      <c r="E111" s="7"/>
      <c r="F111" s="7"/>
      <c r="G111" s="7"/>
      <c r="H111" s="7"/>
      <c r="I111" s="7"/>
      <c r="J111" s="7"/>
      <c r="K111" s="7"/>
      <c r="L111" s="7"/>
      <c r="M111" s="7"/>
      <c r="N111" s="7"/>
      <c r="O111" s="7"/>
      <c r="P111" s="7"/>
      <c r="Q111" s="7"/>
      <c r="R111" s="7"/>
      <c r="S111" s="3"/>
    </row>
    <row r="112" spans="2:19" s="6" customFormat="1" ht="12.75">
      <c r="B112" s="7"/>
      <c r="C112" s="7"/>
      <c r="D112" s="7"/>
      <c r="E112" s="7"/>
      <c r="F112" s="7"/>
      <c r="G112" s="7"/>
      <c r="H112" s="7"/>
      <c r="I112" s="7"/>
      <c r="J112" s="7"/>
      <c r="K112" s="7"/>
      <c r="L112" s="7"/>
      <c r="M112" s="7"/>
      <c r="N112" s="7"/>
      <c r="O112" s="7"/>
      <c r="P112" s="7"/>
      <c r="Q112" s="7"/>
      <c r="R112" s="7"/>
      <c r="S112" s="3"/>
    </row>
    <row r="113" spans="2:19" s="6" customFormat="1">
      <c r="B113" s="3"/>
      <c r="C113" s="3"/>
      <c r="D113" s="3"/>
      <c r="E113" s="3"/>
      <c r="F113" s="3"/>
      <c r="G113" s="3"/>
      <c r="H113" s="3"/>
      <c r="I113" s="3"/>
      <c r="J113" s="3"/>
      <c r="K113" s="3"/>
      <c r="L113" s="3"/>
      <c r="M113" s="3"/>
      <c r="N113" s="3"/>
      <c r="O113" s="3"/>
      <c r="P113" s="4"/>
      <c r="Q113" s="5"/>
      <c r="R113" s="4"/>
      <c r="S113" s="3"/>
    </row>
    <row r="114" spans="2:19" s="6" customFormat="1" ht="12.75">
      <c r="B114" s="3"/>
      <c r="C114" s="3"/>
      <c r="D114" s="3"/>
      <c r="E114" s="3"/>
      <c r="F114" s="3"/>
      <c r="G114" s="3"/>
      <c r="H114" s="3"/>
      <c r="I114" s="3"/>
      <c r="J114" s="3"/>
      <c r="K114" s="3"/>
      <c r="L114" s="3"/>
      <c r="M114" s="3"/>
      <c r="N114" s="3"/>
      <c r="O114" s="3"/>
      <c r="P114" s="7"/>
      <c r="Q114" s="7"/>
      <c r="R114" s="7"/>
      <c r="S114" s="3"/>
    </row>
    <row r="115" spans="2:19" s="6" customFormat="1" ht="12.75">
      <c r="B115" s="3"/>
      <c r="C115" s="3"/>
      <c r="D115" s="3"/>
      <c r="E115" s="3"/>
      <c r="F115" s="3"/>
      <c r="G115" s="3"/>
      <c r="H115" s="3"/>
      <c r="I115" s="3"/>
      <c r="J115" s="3"/>
      <c r="K115" s="3"/>
      <c r="L115" s="3"/>
      <c r="M115" s="3"/>
      <c r="N115" s="3"/>
      <c r="O115" s="3"/>
      <c r="P115" s="7"/>
      <c r="Q115" s="7"/>
      <c r="R115" s="7"/>
      <c r="S115" s="3"/>
    </row>
    <row r="116" spans="2:19" s="6" customFormat="1" ht="12.75">
      <c r="B116" s="3"/>
      <c r="C116" s="3"/>
      <c r="D116" s="3"/>
      <c r="E116" s="3"/>
      <c r="F116" s="3"/>
      <c r="G116" s="3"/>
      <c r="H116" s="3"/>
      <c r="I116" s="3"/>
      <c r="J116" s="3"/>
      <c r="K116" s="3"/>
      <c r="L116" s="3"/>
      <c r="M116" s="3"/>
      <c r="N116" s="3"/>
      <c r="O116" s="3"/>
      <c r="P116" s="7"/>
      <c r="Q116" s="7"/>
      <c r="R116" s="7"/>
      <c r="S116" s="3"/>
    </row>
    <row r="117" spans="2:19" s="6" customFormat="1" ht="12.75" customHeight="1">
      <c r="B117" s="7"/>
      <c r="C117" s="7"/>
      <c r="D117" s="7"/>
      <c r="E117" s="7"/>
      <c r="F117" s="7"/>
      <c r="G117" s="7"/>
      <c r="H117" s="7"/>
      <c r="I117" s="7"/>
      <c r="J117" s="7"/>
      <c r="K117" s="7"/>
      <c r="L117" s="7"/>
      <c r="M117" s="7"/>
      <c r="N117" s="7"/>
      <c r="O117" s="7"/>
      <c r="P117" s="7"/>
      <c r="Q117" s="7"/>
      <c r="R117" s="7"/>
      <c r="S117" s="3"/>
    </row>
    <row r="118" spans="2:19" s="6" customFormat="1" ht="12.75">
      <c r="B118" s="7"/>
      <c r="C118" s="7"/>
      <c r="D118" s="7"/>
      <c r="E118" s="7"/>
      <c r="F118" s="7"/>
      <c r="G118" s="7"/>
      <c r="H118" s="7"/>
      <c r="I118" s="7"/>
      <c r="J118" s="7"/>
      <c r="K118" s="7"/>
      <c r="L118" s="7"/>
      <c r="M118" s="7"/>
      <c r="N118" s="7"/>
      <c r="O118" s="7"/>
      <c r="P118" s="7"/>
      <c r="Q118" s="7"/>
      <c r="R118" s="7"/>
      <c r="S118" s="3"/>
    </row>
    <row r="119" spans="2:19" s="6" customFormat="1" ht="12.75">
      <c r="B119" s="7"/>
      <c r="C119" s="7"/>
      <c r="D119" s="7"/>
      <c r="E119" s="7"/>
      <c r="F119" s="7"/>
      <c r="G119" s="7"/>
      <c r="H119" s="7"/>
      <c r="I119" s="7"/>
      <c r="J119" s="7"/>
      <c r="K119" s="7"/>
      <c r="L119" s="7"/>
      <c r="M119" s="7"/>
      <c r="N119" s="7"/>
      <c r="O119" s="7"/>
      <c r="P119" s="7"/>
      <c r="Q119" s="7"/>
      <c r="R119" s="7"/>
      <c r="S119" s="3"/>
    </row>
    <row r="120" spans="2:19">
      <c r="B120" s="7"/>
      <c r="C120" s="7"/>
      <c r="D120" s="7"/>
      <c r="E120" s="7"/>
      <c r="F120" s="7"/>
      <c r="G120" s="7"/>
      <c r="H120" s="7"/>
      <c r="I120" s="7"/>
      <c r="J120" s="7"/>
      <c r="K120" s="7"/>
      <c r="L120" s="7"/>
      <c r="M120" s="7"/>
      <c r="N120" s="7"/>
      <c r="O120" s="7"/>
      <c r="P120" s="7"/>
      <c r="Q120" s="7"/>
      <c r="R120" s="7"/>
      <c r="S120" s="12"/>
    </row>
    <row r="121" spans="2:19">
      <c r="B121" s="7"/>
      <c r="C121" s="7"/>
      <c r="D121" s="7"/>
      <c r="E121" s="7"/>
      <c r="F121" s="7"/>
      <c r="G121" s="7"/>
      <c r="H121" s="7"/>
      <c r="I121" s="7"/>
      <c r="J121" s="7"/>
      <c r="K121" s="7"/>
      <c r="L121" s="7"/>
      <c r="M121" s="7"/>
      <c r="N121" s="7"/>
      <c r="O121" s="7"/>
      <c r="P121" s="7"/>
      <c r="Q121" s="7"/>
      <c r="R121" s="7"/>
      <c r="S121" s="12"/>
    </row>
    <row r="122" spans="2:19">
      <c r="B122" s="7"/>
      <c r="C122" s="7"/>
      <c r="D122" s="7"/>
      <c r="E122" s="7"/>
      <c r="F122" s="7"/>
      <c r="G122" s="7"/>
      <c r="H122" s="7"/>
      <c r="I122" s="7"/>
      <c r="J122" s="7"/>
      <c r="K122" s="7"/>
      <c r="L122" s="7"/>
      <c r="M122" s="7"/>
      <c r="N122" s="7"/>
      <c r="O122" s="7"/>
      <c r="P122" s="7"/>
      <c r="Q122" s="7"/>
      <c r="R122" s="7"/>
      <c r="S122" s="12"/>
    </row>
    <row r="123" spans="2:19">
      <c r="B123" s="7"/>
      <c r="C123" s="7"/>
      <c r="D123" s="7"/>
      <c r="E123" s="7"/>
      <c r="F123" s="7"/>
      <c r="G123" s="7"/>
      <c r="H123" s="7"/>
      <c r="I123" s="7"/>
      <c r="J123" s="7"/>
      <c r="K123" s="7"/>
      <c r="L123" s="7"/>
      <c r="M123" s="7"/>
      <c r="N123" s="7"/>
      <c r="O123" s="7"/>
      <c r="P123" s="7"/>
      <c r="Q123" s="7"/>
      <c r="R123" s="7"/>
      <c r="S123" s="12"/>
    </row>
    <row r="124" spans="2:19">
      <c r="B124" s="7"/>
      <c r="C124" s="7"/>
      <c r="D124" s="7"/>
      <c r="E124" s="7"/>
      <c r="F124" s="7"/>
      <c r="G124" s="7"/>
      <c r="H124" s="7"/>
      <c r="I124" s="7"/>
      <c r="J124" s="7"/>
      <c r="K124" s="7"/>
      <c r="L124" s="7"/>
      <c r="M124" s="7"/>
      <c r="N124" s="7"/>
      <c r="O124" s="7"/>
      <c r="P124" s="7"/>
      <c r="Q124" s="7"/>
      <c r="R124" s="7"/>
      <c r="S124" s="12"/>
    </row>
    <row r="125" spans="2:19">
      <c r="B125" s="7"/>
      <c r="C125" s="7"/>
      <c r="D125" s="7"/>
      <c r="E125" s="7"/>
      <c r="F125" s="7"/>
      <c r="G125" s="7"/>
      <c r="H125" s="7"/>
      <c r="I125" s="7"/>
      <c r="J125" s="7"/>
      <c r="K125" s="7"/>
      <c r="L125" s="7"/>
      <c r="M125" s="7"/>
      <c r="N125" s="7"/>
      <c r="O125" s="7"/>
      <c r="P125" s="7"/>
      <c r="Q125" s="7"/>
      <c r="R125" s="7"/>
      <c r="S125" s="12"/>
    </row>
    <row r="126" spans="2:19">
      <c r="B126" s="7"/>
      <c r="C126" s="7"/>
      <c r="D126" s="7"/>
      <c r="E126" s="7"/>
      <c r="F126" s="7"/>
      <c r="G126" s="7"/>
      <c r="H126" s="7"/>
      <c r="I126" s="7"/>
      <c r="J126" s="7"/>
      <c r="K126" s="7"/>
      <c r="L126" s="7"/>
      <c r="M126" s="7"/>
      <c r="N126" s="7"/>
      <c r="O126" s="7"/>
      <c r="P126" s="7"/>
      <c r="Q126" s="7"/>
      <c r="R126" s="7"/>
      <c r="S126" s="12"/>
    </row>
    <row r="127" spans="2:19" s="6" customFormat="1">
      <c r="B127" s="3"/>
      <c r="C127" s="3"/>
      <c r="D127" s="3"/>
      <c r="E127" s="3"/>
      <c r="F127" s="3"/>
      <c r="G127" s="3"/>
      <c r="H127" s="3"/>
      <c r="I127" s="3"/>
      <c r="J127" s="3"/>
      <c r="K127" s="3"/>
      <c r="L127" s="3"/>
      <c r="M127" s="3"/>
      <c r="N127" s="3"/>
      <c r="O127" s="3"/>
      <c r="P127" s="4"/>
      <c r="Q127" s="5"/>
      <c r="R127" s="4"/>
      <c r="S127" s="3"/>
    </row>
    <row r="128" spans="2:19" s="6" customFormat="1" ht="12.75">
      <c r="B128" s="3"/>
      <c r="C128" s="3"/>
      <c r="D128" s="3"/>
      <c r="E128" s="3"/>
      <c r="F128" s="3"/>
      <c r="G128" s="3"/>
      <c r="H128" s="3"/>
      <c r="I128" s="3"/>
      <c r="J128" s="3"/>
      <c r="K128" s="3"/>
      <c r="L128" s="3"/>
      <c r="M128" s="3"/>
      <c r="N128" s="3"/>
      <c r="O128" s="3"/>
      <c r="P128" s="7"/>
      <c r="Q128" s="7"/>
      <c r="R128" s="7"/>
      <c r="S128" s="3"/>
    </row>
    <row r="129" spans="2:19" s="6" customFormat="1" ht="12.75">
      <c r="B129" s="3"/>
      <c r="C129" s="3"/>
      <c r="D129" s="3"/>
      <c r="E129" s="3"/>
      <c r="F129" s="3"/>
      <c r="G129" s="3"/>
      <c r="H129" s="3"/>
      <c r="I129" s="3"/>
      <c r="J129" s="3"/>
      <c r="K129" s="3"/>
      <c r="L129" s="3"/>
      <c r="M129" s="3"/>
      <c r="N129" s="3"/>
      <c r="O129" s="3"/>
      <c r="P129" s="7"/>
      <c r="Q129" s="7"/>
      <c r="R129" s="7"/>
      <c r="S129" s="3"/>
    </row>
    <row r="130" spans="2:19" s="6" customFormat="1" ht="12.75">
      <c r="B130" s="3"/>
      <c r="C130" s="3"/>
      <c r="D130" s="3"/>
      <c r="E130" s="3"/>
      <c r="F130" s="3"/>
      <c r="G130" s="3"/>
      <c r="H130" s="3"/>
      <c r="I130" s="3"/>
      <c r="J130" s="3"/>
      <c r="K130" s="3"/>
      <c r="L130" s="3"/>
      <c r="M130" s="3"/>
      <c r="N130" s="3"/>
      <c r="O130" s="3"/>
      <c r="P130" s="7"/>
      <c r="Q130" s="7"/>
      <c r="R130" s="7"/>
      <c r="S130" s="3"/>
    </row>
    <row r="131" spans="2:19" s="6" customFormat="1" ht="12.75" customHeight="1">
      <c r="B131" s="7"/>
      <c r="C131" s="7"/>
      <c r="D131" s="7"/>
      <c r="E131" s="7"/>
      <c r="F131" s="7"/>
      <c r="G131" s="7"/>
      <c r="H131" s="7"/>
      <c r="I131" s="7"/>
      <c r="J131" s="7"/>
      <c r="K131" s="7"/>
      <c r="L131" s="7"/>
      <c r="M131" s="7"/>
      <c r="N131" s="7"/>
      <c r="O131" s="7"/>
      <c r="P131" s="7"/>
      <c r="Q131" s="7"/>
      <c r="R131" s="7"/>
      <c r="S131" s="3"/>
    </row>
    <row r="132" spans="2:19" s="6" customFormat="1" ht="12.75">
      <c r="B132" s="7"/>
      <c r="C132" s="7"/>
      <c r="D132" s="7"/>
      <c r="E132" s="7"/>
      <c r="F132" s="7"/>
      <c r="G132" s="7"/>
      <c r="H132" s="7"/>
      <c r="I132" s="7"/>
      <c r="J132" s="7"/>
      <c r="K132" s="7"/>
      <c r="L132" s="7"/>
      <c r="M132" s="7"/>
      <c r="N132" s="7"/>
      <c r="O132" s="7"/>
      <c r="P132" s="7"/>
      <c r="Q132" s="7"/>
      <c r="R132" s="7"/>
      <c r="S132" s="3"/>
    </row>
    <row r="133" spans="2:19" s="6" customFormat="1" ht="12.75">
      <c r="B133" s="7"/>
      <c r="C133" s="7"/>
      <c r="D133" s="7"/>
      <c r="E133" s="7"/>
      <c r="F133" s="7"/>
      <c r="G133" s="7"/>
      <c r="H133" s="7"/>
      <c r="I133" s="7"/>
      <c r="J133" s="7"/>
      <c r="K133" s="7"/>
      <c r="L133" s="7"/>
      <c r="M133" s="7"/>
      <c r="N133" s="7"/>
      <c r="O133" s="7"/>
      <c r="P133" s="7"/>
      <c r="Q133" s="7"/>
      <c r="R133" s="7"/>
      <c r="S133" s="3"/>
    </row>
    <row r="134" spans="2:19">
      <c r="B134" s="7"/>
      <c r="C134" s="7"/>
      <c r="D134" s="7"/>
      <c r="E134" s="7"/>
      <c r="F134" s="7"/>
      <c r="G134" s="7"/>
      <c r="H134" s="7"/>
      <c r="I134" s="7"/>
      <c r="J134" s="7"/>
      <c r="K134" s="7"/>
      <c r="L134" s="7"/>
      <c r="M134" s="7"/>
      <c r="N134" s="7"/>
      <c r="O134" s="7"/>
      <c r="P134" s="7"/>
      <c r="Q134" s="7"/>
      <c r="R134" s="7"/>
      <c r="S134" s="12"/>
    </row>
    <row r="135" spans="2:19">
      <c r="B135" s="7"/>
      <c r="C135" s="7"/>
      <c r="D135" s="7"/>
      <c r="E135" s="7"/>
      <c r="F135" s="7"/>
      <c r="G135" s="7"/>
      <c r="H135" s="7"/>
      <c r="I135" s="7"/>
      <c r="J135" s="7"/>
      <c r="K135" s="7"/>
      <c r="L135" s="7"/>
      <c r="M135" s="7"/>
      <c r="N135" s="7"/>
      <c r="O135" s="7"/>
      <c r="P135" s="7"/>
      <c r="Q135" s="7"/>
      <c r="R135" s="7"/>
      <c r="S135" s="12"/>
    </row>
    <row r="136" spans="2:19">
      <c r="B136" s="7"/>
      <c r="C136" s="7"/>
      <c r="D136" s="7"/>
      <c r="E136" s="7"/>
      <c r="F136" s="7"/>
      <c r="G136" s="7"/>
      <c r="H136" s="7"/>
      <c r="I136" s="7"/>
      <c r="J136" s="7"/>
      <c r="K136" s="7"/>
      <c r="L136" s="7"/>
      <c r="M136" s="7"/>
      <c r="N136" s="7"/>
      <c r="O136" s="7"/>
      <c r="P136" s="7"/>
      <c r="Q136" s="7"/>
      <c r="R136" s="7"/>
      <c r="S136" s="12"/>
    </row>
    <row r="137" spans="2:19">
      <c r="B137" s="7"/>
      <c r="C137" s="7"/>
      <c r="D137" s="7"/>
      <c r="E137" s="7"/>
      <c r="F137" s="7"/>
      <c r="G137" s="7"/>
      <c r="H137" s="7"/>
      <c r="I137" s="7"/>
      <c r="J137" s="7"/>
      <c r="K137" s="7"/>
      <c r="L137" s="7"/>
      <c r="M137" s="7"/>
      <c r="N137" s="7"/>
      <c r="O137" s="7"/>
      <c r="P137" s="7"/>
      <c r="Q137" s="7"/>
      <c r="R137" s="7"/>
      <c r="S137" s="12"/>
    </row>
    <row r="138" spans="2:19">
      <c r="B138" s="7"/>
      <c r="C138" s="7"/>
      <c r="D138" s="7"/>
      <c r="E138" s="7"/>
      <c r="F138" s="7"/>
      <c r="G138" s="7"/>
      <c r="H138" s="7"/>
      <c r="I138" s="7"/>
      <c r="J138" s="7"/>
      <c r="K138" s="7"/>
      <c r="L138" s="7"/>
      <c r="M138" s="7"/>
      <c r="N138" s="7"/>
      <c r="O138" s="7"/>
      <c r="P138" s="7"/>
      <c r="Q138" s="7"/>
      <c r="R138" s="7"/>
      <c r="S138" s="12"/>
    </row>
    <row r="139" spans="2:19">
      <c r="B139" s="7"/>
      <c r="C139" s="7"/>
      <c r="D139" s="7"/>
      <c r="E139" s="7"/>
      <c r="F139" s="7"/>
      <c r="G139" s="7"/>
      <c r="H139" s="7"/>
      <c r="I139" s="7"/>
      <c r="J139" s="7"/>
      <c r="K139" s="7"/>
      <c r="L139" s="7"/>
      <c r="M139" s="7"/>
      <c r="N139" s="7"/>
      <c r="O139" s="7"/>
      <c r="P139" s="7"/>
      <c r="Q139" s="7"/>
      <c r="R139" s="7"/>
      <c r="S139" s="12"/>
    </row>
    <row r="140" spans="2:19">
      <c r="B140" s="7"/>
      <c r="C140" s="7"/>
      <c r="D140" s="7"/>
      <c r="E140" s="7"/>
      <c r="F140" s="7"/>
      <c r="G140" s="7"/>
      <c r="H140" s="7"/>
      <c r="I140" s="7"/>
      <c r="J140" s="7"/>
      <c r="K140" s="7"/>
      <c r="L140" s="7"/>
      <c r="M140" s="7"/>
      <c r="N140" s="7"/>
      <c r="O140" s="7"/>
      <c r="P140" s="7"/>
      <c r="Q140" s="7"/>
      <c r="R140" s="7"/>
      <c r="S140" s="12"/>
    </row>
    <row r="141" spans="2:19" s="6" customFormat="1">
      <c r="B141" s="3"/>
      <c r="C141" s="3"/>
      <c r="D141" s="3"/>
      <c r="E141" s="3"/>
      <c r="F141" s="3"/>
      <c r="G141" s="3"/>
      <c r="H141" s="3"/>
      <c r="I141" s="3"/>
      <c r="J141" s="3"/>
      <c r="K141" s="3"/>
      <c r="L141" s="3"/>
      <c r="M141" s="3"/>
      <c r="N141" s="3"/>
      <c r="O141" s="3"/>
      <c r="P141" s="4"/>
      <c r="Q141" s="5"/>
      <c r="R141" s="4"/>
      <c r="S141" s="3"/>
    </row>
    <row r="142" spans="2:19" s="6" customFormat="1" ht="12.75">
      <c r="B142" s="3"/>
      <c r="C142" s="3"/>
      <c r="D142" s="3"/>
      <c r="E142" s="3"/>
      <c r="F142" s="3"/>
      <c r="G142" s="3"/>
      <c r="H142" s="3"/>
      <c r="I142" s="3"/>
      <c r="J142" s="3"/>
      <c r="K142" s="3"/>
      <c r="L142" s="3"/>
      <c r="M142" s="3"/>
      <c r="N142" s="3"/>
      <c r="O142" s="3"/>
      <c r="P142" s="7"/>
      <c r="Q142" s="7"/>
      <c r="R142" s="7"/>
      <c r="S142" s="3"/>
    </row>
    <row r="143" spans="2:19" s="6" customFormat="1" ht="12.75">
      <c r="B143" s="3"/>
      <c r="C143" s="3"/>
      <c r="D143" s="3"/>
      <c r="E143" s="3"/>
      <c r="F143" s="3"/>
      <c r="G143" s="3"/>
      <c r="H143" s="3"/>
      <c r="I143" s="3"/>
      <c r="J143" s="3"/>
      <c r="K143" s="3"/>
      <c r="L143" s="3"/>
      <c r="M143" s="3"/>
      <c r="N143" s="3"/>
      <c r="O143" s="3"/>
      <c r="P143" s="7"/>
      <c r="Q143" s="7"/>
      <c r="R143" s="7"/>
      <c r="S143" s="3"/>
    </row>
    <row r="144" spans="2:19" s="6" customFormat="1" ht="12.75">
      <c r="B144" s="3"/>
      <c r="C144" s="3"/>
      <c r="D144" s="3"/>
      <c r="E144" s="3"/>
      <c r="F144" s="3"/>
      <c r="G144" s="3"/>
      <c r="H144" s="3"/>
      <c r="I144" s="3"/>
      <c r="J144" s="3"/>
      <c r="K144" s="3"/>
      <c r="L144" s="3"/>
      <c r="M144" s="3"/>
      <c r="N144" s="3"/>
      <c r="O144" s="3"/>
      <c r="P144" s="7"/>
      <c r="Q144" s="7"/>
      <c r="R144" s="7"/>
      <c r="S144" s="3"/>
    </row>
    <row r="145" spans="2:19" s="6" customFormat="1" ht="12.75" customHeight="1">
      <c r="B145" s="7"/>
      <c r="C145" s="7"/>
      <c r="D145" s="7"/>
      <c r="E145" s="7"/>
      <c r="F145" s="7"/>
      <c r="G145" s="7"/>
      <c r="H145" s="7"/>
      <c r="I145" s="7"/>
      <c r="J145" s="7"/>
      <c r="K145" s="7"/>
      <c r="L145" s="7"/>
      <c r="M145" s="7"/>
      <c r="N145" s="7"/>
      <c r="O145" s="7"/>
      <c r="P145" s="7"/>
      <c r="Q145" s="7"/>
      <c r="R145" s="7"/>
      <c r="S145" s="3"/>
    </row>
    <row r="146" spans="2:19" s="6" customFormat="1" ht="12.75">
      <c r="B146" s="7"/>
      <c r="C146" s="7"/>
      <c r="D146" s="7"/>
      <c r="E146" s="7"/>
      <c r="F146" s="7"/>
      <c r="G146" s="7"/>
      <c r="H146" s="7"/>
      <c r="I146" s="7"/>
      <c r="J146" s="7"/>
      <c r="K146" s="7"/>
      <c r="L146" s="7"/>
      <c r="M146" s="7"/>
      <c r="N146" s="7"/>
      <c r="O146" s="7"/>
      <c r="P146" s="7"/>
      <c r="Q146" s="7"/>
      <c r="R146" s="7"/>
      <c r="S146" s="3"/>
    </row>
    <row r="147" spans="2:19" s="6" customFormat="1" ht="12.75">
      <c r="B147" s="7"/>
      <c r="C147" s="7"/>
      <c r="D147" s="7"/>
      <c r="E147" s="7"/>
      <c r="F147" s="7"/>
      <c r="G147" s="7"/>
      <c r="H147" s="7"/>
      <c r="I147" s="7"/>
      <c r="J147" s="7"/>
      <c r="K147" s="7"/>
      <c r="L147" s="7"/>
      <c r="M147" s="7"/>
      <c r="N147" s="7"/>
      <c r="O147" s="7"/>
      <c r="P147" s="7"/>
      <c r="Q147" s="7"/>
      <c r="R147" s="7"/>
      <c r="S147" s="3"/>
    </row>
    <row r="148" spans="2:19">
      <c r="B148" s="7"/>
      <c r="C148" s="7"/>
      <c r="D148" s="7"/>
      <c r="E148" s="7"/>
      <c r="F148" s="7"/>
      <c r="G148" s="7"/>
      <c r="H148" s="7"/>
      <c r="I148" s="7"/>
      <c r="J148" s="7"/>
      <c r="K148" s="7"/>
      <c r="L148" s="7"/>
      <c r="M148" s="7"/>
      <c r="N148" s="7"/>
      <c r="O148" s="7"/>
      <c r="P148" s="7"/>
      <c r="Q148" s="7"/>
      <c r="R148" s="7"/>
      <c r="S148" s="12"/>
    </row>
    <row r="149" spans="2:19">
      <c r="B149" s="7"/>
      <c r="C149" s="7"/>
      <c r="D149" s="7"/>
      <c r="E149" s="7"/>
      <c r="F149" s="7"/>
      <c r="G149" s="7"/>
      <c r="H149" s="7"/>
      <c r="I149" s="7"/>
      <c r="J149" s="7"/>
      <c r="K149" s="7"/>
      <c r="L149" s="7"/>
      <c r="M149" s="7"/>
      <c r="N149" s="7"/>
      <c r="O149" s="7"/>
      <c r="P149" s="7"/>
      <c r="Q149" s="7"/>
      <c r="R149" s="7"/>
      <c r="S149" s="12"/>
    </row>
    <row r="150" spans="2:19">
      <c r="B150" s="7"/>
      <c r="C150" s="7"/>
      <c r="D150" s="7"/>
      <c r="E150" s="7"/>
      <c r="F150" s="7"/>
      <c r="G150" s="7"/>
      <c r="H150" s="7"/>
      <c r="I150" s="7"/>
      <c r="J150" s="7"/>
      <c r="K150" s="7"/>
      <c r="L150" s="7"/>
      <c r="M150" s="7"/>
      <c r="N150" s="7"/>
      <c r="O150" s="7"/>
      <c r="P150" s="7"/>
      <c r="Q150" s="7"/>
      <c r="R150" s="7"/>
      <c r="S150" s="12"/>
    </row>
    <row r="151" spans="2:19">
      <c r="B151" s="7"/>
      <c r="C151" s="7"/>
      <c r="D151" s="7"/>
      <c r="E151" s="7"/>
      <c r="F151" s="7"/>
      <c r="G151" s="7"/>
      <c r="H151" s="7"/>
      <c r="I151" s="7"/>
      <c r="J151" s="7"/>
      <c r="K151" s="7"/>
      <c r="L151" s="7"/>
      <c r="M151" s="7"/>
      <c r="N151" s="7"/>
      <c r="O151" s="7"/>
      <c r="P151" s="7"/>
      <c r="Q151" s="7"/>
      <c r="R151" s="7"/>
      <c r="S151" s="12"/>
    </row>
    <row r="152" spans="2:19">
      <c r="B152" s="7"/>
      <c r="C152" s="7"/>
      <c r="D152" s="7"/>
      <c r="E152" s="7"/>
      <c r="F152" s="7"/>
      <c r="G152" s="7"/>
      <c r="H152" s="7"/>
      <c r="I152" s="7"/>
      <c r="J152" s="7"/>
      <c r="K152" s="7"/>
      <c r="L152" s="7"/>
      <c r="M152" s="7"/>
      <c r="N152" s="7"/>
      <c r="O152" s="7"/>
      <c r="P152" s="7"/>
      <c r="Q152" s="7"/>
      <c r="R152" s="7"/>
      <c r="S152" s="12"/>
    </row>
    <row r="153" spans="2:19">
      <c r="B153" s="7"/>
      <c r="C153" s="7"/>
      <c r="D153" s="7"/>
      <c r="E153" s="7"/>
      <c r="F153" s="7"/>
      <c r="G153" s="7"/>
      <c r="H153" s="7"/>
      <c r="I153" s="7"/>
      <c r="J153" s="7"/>
      <c r="K153" s="7"/>
      <c r="L153" s="7"/>
      <c r="M153" s="7"/>
      <c r="N153" s="7"/>
      <c r="O153" s="7"/>
      <c r="P153" s="7"/>
      <c r="Q153" s="7"/>
      <c r="R153" s="7"/>
      <c r="S153" s="12"/>
    </row>
    <row r="154" spans="2:19">
      <c r="B154" s="7"/>
      <c r="C154" s="7"/>
      <c r="D154" s="7"/>
      <c r="E154" s="7"/>
      <c r="F154" s="7"/>
      <c r="G154" s="7"/>
      <c r="H154" s="7"/>
      <c r="I154" s="7"/>
      <c r="J154" s="7"/>
      <c r="K154" s="7"/>
      <c r="L154" s="7"/>
      <c r="M154" s="7"/>
      <c r="N154" s="7"/>
      <c r="O154" s="7"/>
      <c r="P154" s="7"/>
      <c r="Q154" s="7"/>
      <c r="R154" s="7"/>
      <c r="S154" s="12"/>
    </row>
    <row r="155" spans="2:19" s="6" customFormat="1">
      <c r="B155" s="3"/>
      <c r="C155" s="3"/>
      <c r="D155" s="3"/>
      <c r="E155" s="3"/>
      <c r="F155" s="3"/>
      <c r="G155" s="3"/>
      <c r="H155" s="3"/>
      <c r="I155" s="3"/>
      <c r="J155" s="3"/>
      <c r="K155" s="3"/>
      <c r="L155" s="3"/>
      <c r="M155" s="3"/>
      <c r="N155" s="3"/>
      <c r="O155" s="3"/>
      <c r="P155" s="4"/>
      <c r="Q155" s="5"/>
      <c r="R155" s="4"/>
      <c r="S155" s="3"/>
    </row>
    <row r="156" spans="2:19" s="6" customFormat="1" ht="12.75">
      <c r="B156" s="3"/>
      <c r="C156" s="3"/>
      <c r="D156" s="3"/>
      <c r="E156" s="3"/>
      <c r="F156" s="3"/>
      <c r="G156" s="3"/>
      <c r="H156" s="3"/>
      <c r="I156" s="3"/>
      <c r="J156" s="3"/>
      <c r="K156" s="3"/>
      <c r="L156" s="3"/>
      <c r="M156" s="3"/>
      <c r="N156" s="3"/>
      <c r="O156" s="3"/>
      <c r="P156" s="7"/>
      <c r="Q156" s="7"/>
      <c r="R156" s="7"/>
      <c r="S156" s="3"/>
    </row>
    <row r="157" spans="2:19" s="6" customFormat="1" ht="12.75">
      <c r="B157" s="3"/>
      <c r="C157" s="3"/>
      <c r="D157" s="3"/>
      <c r="E157" s="3"/>
      <c r="F157" s="3"/>
      <c r="G157" s="3"/>
      <c r="H157" s="3"/>
      <c r="I157" s="3"/>
      <c r="J157" s="3"/>
      <c r="K157" s="3"/>
      <c r="L157" s="3"/>
      <c r="M157" s="3"/>
      <c r="N157" s="3"/>
      <c r="O157" s="3"/>
      <c r="P157" s="7"/>
      <c r="Q157" s="7"/>
      <c r="R157" s="7"/>
      <c r="S157" s="3"/>
    </row>
    <row r="158" spans="2:19" s="6" customFormat="1" ht="12.75">
      <c r="B158" s="3"/>
      <c r="C158" s="3"/>
      <c r="D158" s="3"/>
      <c r="E158" s="3"/>
      <c r="F158" s="3"/>
      <c r="G158" s="3"/>
      <c r="H158" s="3"/>
      <c r="I158" s="3"/>
      <c r="J158" s="3"/>
      <c r="K158" s="3"/>
      <c r="L158" s="3"/>
      <c r="M158" s="3"/>
      <c r="N158" s="3"/>
      <c r="O158" s="3"/>
      <c r="P158" s="7"/>
      <c r="Q158" s="7"/>
      <c r="R158" s="7"/>
      <c r="S158" s="3"/>
    </row>
    <row r="159" spans="2:19" s="6" customFormat="1" ht="12.75" customHeight="1">
      <c r="B159" s="7"/>
      <c r="C159" s="7"/>
      <c r="D159" s="7"/>
      <c r="E159" s="7"/>
      <c r="F159" s="7"/>
      <c r="G159" s="7"/>
      <c r="H159" s="7"/>
      <c r="I159" s="7"/>
      <c r="J159" s="7"/>
      <c r="K159" s="7"/>
      <c r="L159" s="7"/>
      <c r="M159" s="7"/>
      <c r="N159" s="7"/>
      <c r="O159" s="7"/>
      <c r="P159" s="7"/>
      <c r="Q159" s="7"/>
      <c r="R159" s="7"/>
      <c r="S159" s="3"/>
    </row>
    <row r="160" spans="2:19" s="6" customFormat="1" ht="12.75">
      <c r="B160" s="7"/>
      <c r="C160" s="7"/>
      <c r="D160" s="7"/>
      <c r="E160" s="7"/>
      <c r="F160" s="7"/>
      <c r="G160" s="7"/>
      <c r="H160" s="7"/>
      <c r="I160" s="7"/>
      <c r="J160" s="7"/>
      <c r="K160" s="7"/>
      <c r="L160" s="7"/>
      <c r="M160" s="7"/>
      <c r="N160" s="7"/>
      <c r="O160" s="7"/>
      <c r="P160" s="7"/>
      <c r="Q160" s="7"/>
      <c r="R160" s="7"/>
      <c r="S160" s="3"/>
    </row>
    <row r="161" spans="2:19" s="6" customFormat="1" ht="12.75">
      <c r="B161" s="7"/>
      <c r="C161" s="7"/>
      <c r="D161" s="7"/>
      <c r="E161" s="7"/>
      <c r="F161" s="7"/>
      <c r="G161" s="7"/>
      <c r="H161" s="7"/>
      <c r="I161" s="7"/>
      <c r="J161" s="7"/>
      <c r="K161" s="7"/>
      <c r="L161" s="7"/>
      <c r="M161" s="7"/>
      <c r="N161" s="7"/>
      <c r="O161" s="7"/>
      <c r="P161" s="7"/>
      <c r="Q161" s="7"/>
      <c r="R161" s="7"/>
      <c r="S161" s="3"/>
    </row>
    <row r="162" spans="2:19">
      <c r="B162" s="7"/>
      <c r="C162" s="7"/>
      <c r="D162" s="7"/>
      <c r="E162" s="7"/>
      <c r="F162" s="7"/>
      <c r="G162" s="7"/>
      <c r="H162" s="7"/>
      <c r="I162" s="7"/>
      <c r="J162" s="7"/>
      <c r="K162" s="7"/>
      <c r="L162" s="7"/>
      <c r="M162" s="7"/>
      <c r="N162" s="7"/>
      <c r="O162" s="7"/>
      <c r="P162" s="7"/>
      <c r="Q162" s="7"/>
      <c r="R162" s="7"/>
      <c r="S162" s="12"/>
    </row>
    <row r="163" spans="2:19">
      <c r="B163" s="7"/>
      <c r="C163" s="7"/>
      <c r="D163" s="7"/>
      <c r="E163" s="7"/>
      <c r="F163" s="7"/>
      <c r="G163" s="7"/>
      <c r="H163" s="7"/>
      <c r="I163" s="7"/>
      <c r="J163" s="7"/>
      <c r="K163" s="7"/>
      <c r="L163" s="7"/>
      <c r="M163" s="7"/>
      <c r="N163" s="7"/>
      <c r="O163" s="7"/>
      <c r="P163" s="7"/>
      <c r="Q163" s="7"/>
      <c r="R163" s="7"/>
      <c r="S163" s="12"/>
    </row>
    <row r="164" spans="2:19" s="6" customFormat="1" ht="12.75">
      <c r="B164" s="7"/>
      <c r="C164" s="7"/>
      <c r="D164" s="7"/>
      <c r="E164" s="7"/>
      <c r="F164" s="7"/>
      <c r="G164" s="7"/>
      <c r="H164" s="7"/>
      <c r="I164" s="7"/>
      <c r="J164" s="7"/>
      <c r="K164" s="7"/>
      <c r="L164" s="7"/>
      <c r="M164" s="7"/>
      <c r="N164" s="7"/>
      <c r="O164" s="7"/>
      <c r="P164" s="7"/>
      <c r="Q164" s="7"/>
      <c r="R164" s="7"/>
      <c r="S164" s="3"/>
    </row>
    <row r="165" spans="2:19" s="6" customFormat="1" ht="12.75">
      <c r="B165" s="7"/>
      <c r="C165" s="7"/>
      <c r="D165" s="7"/>
      <c r="E165" s="7"/>
      <c r="F165" s="7"/>
      <c r="G165" s="7"/>
      <c r="H165" s="7"/>
      <c r="I165" s="7"/>
      <c r="J165" s="7"/>
      <c r="K165" s="7"/>
      <c r="L165" s="7"/>
      <c r="M165" s="7"/>
      <c r="N165" s="7"/>
      <c r="O165" s="7"/>
      <c r="P165" s="7"/>
      <c r="Q165" s="7"/>
      <c r="R165" s="7"/>
      <c r="S165" s="3"/>
    </row>
    <row r="166" spans="2:19" s="6" customFormat="1" ht="12.75">
      <c r="B166" s="7"/>
      <c r="C166" s="7"/>
      <c r="D166" s="7"/>
      <c r="E166" s="7"/>
      <c r="F166" s="7"/>
      <c r="G166" s="7"/>
      <c r="H166" s="7"/>
      <c r="I166" s="7"/>
      <c r="J166" s="7"/>
      <c r="K166" s="7"/>
      <c r="L166" s="7"/>
      <c r="M166" s="7"/>
      <c r="N166" s="7"/>
      <c r="O166" s="7"/>
      <c r="P166" s="7"/>
      <c r="Q166" s="7"/>
      <c r="R166" s="7"/>
      <c r="S166" s="3"/>
    </row>
    <row r="167" spans="2:19" s="6" customFormat="1" ht="12.75">
      <c r="B167" s="7"/>
      <c r="C167" s="7"/>
      <c r="D167" s="7"/>
      <c r="E167" s="7"/>
      <c r="F167" s="7"/>
      <c r="G167" s="7"/>
      <c r="H167" s="7"/>
      <c r="I167" s="7"/>
      <c r="J167" s="7"/>
      <c r="K167" s="7"/>
      <c r="L167" s="7"/>
      <c r="M167" s="7"/>
      <c r="N167" s="7"/>
      <c r="O167" s="7"/>
      <c r="P167" s="7"/>
      <c r="Q167" s="7"/>
      <c r="R167" s="7"/>
      <c r="S167" s="3"/>
    </row>
    <row r="168" spans="2:19" s="6" customFormat="1" ht="12.75">
      <c r="B168" s="7"/>
      <c r="C168" s="7"/>
      <c r="D168" s="7"/>
      <c r="E168" s="7"/>
      <c r="F168" s="7"/>
      <c r="G168" s="7"/>
      <c r="H168" s="7"/>
      <c r="I168" s="7"/>
      <c r="J168" s="7"/>
      <c r="K168" s="7"/>
      <c r="L168" s="7"/>
      <c r="M168" s="7"/>
      <c r="N168" s="7"/>
      <c r="O168" s="7"/>
      <c r="P168" s="7"/>
      <c r="Q168" s="7"/>
      <c r="R168" s="7"/>
      <c r="S168" s="3"/>
    </row>
    <row r="169" spans="2:19">
      <c r="B169" s="12"/>
      <c r="C169" s="12"/>
      <c r="D169" s="12"/>
      <c r="E169" s="3"/>
      <c r="F169" s="3"/>
      <c r="G169" s="3"/>
      <c r="H169" s="3"/>
      <c r="I169" s="3"/>
      <c r="J169" s="3"/>
      <c r="K169" s="3"/>
      <c r="L169" s="3"/>
      <c r="M169" s="3"/>
      <c r="N169" s="3"/>
      <c r="O169" s="3"/>
      <c r="P169" s="4"/>
      <c r="Q169" s="5"/>
      <c r="R169" s="4"/>
      <c r="S169" s="12"/>
    </row>
    <row r="170" spans="2:19">
      <c r="B170" s="12"/>
      <c r="C170" s="12"/>
      <c r="D170" s="12"/>
      <c r="E170" s="3"/>
      <c r="F170" s="3"/>
      <c r="G170" s="3"/>
      <c r="H170" s="3"/>
      <c r="I170" s="3"/>
      <c r="J170" s="3"/>
      <c r="K170" s="3"/>
      <c r="L170" s="3"/>
      <c r="M170" s="3"/>
      <c r="N170" s="3"/>
      <c r="O170" s="3"/>
      <c r="P170" s="7"/>
      <c r="Q170" s="7"/>
      <c r="R170" s="7"/>
      <c r="S170" s="12"/>
    </row>
    <row r="171" spans="2:19">
      <c r="B171" s="12"/>
      <c r="C171" s="12"/>
      <c r="D171" s="12"/>
      <c r="E171" s="3"/>
      <c r="F171" s="3"/>
      <c r="G171" s="3"/>
      <c r="H171" s="3"/>
      <c r="I171" s="3"/>
      <c r="J171" s="3"/>
      <c r="K171" s="3"/>
      <c r="L171" s="3"/>
      <c r="M171" s="3"/>
      <c r="N171" s="3"/>
      <c r="O171" s="3"/>
      <c r="P171" s="7"/>
      <c r="Q171" s="7"/>
      <c r="R171" s="7"/>
      <c r="S171" s="12"/>
    </row>
    <row r="172" spans="2:19">
      <c r="B172" s="12"/>
      <c r="C172" s="12"/>
      <c r="D172" s="12"/>
      <c r="E172" s="3"/>
      <c r="F172" s="3"/>
      <c r="G172" s="3"/>
      <c r="H172" s="3"/>
      <c r="I172" s="3"/>
      <c r="J172" s="3"/>
      <c r="K172" s="3"/>
      <c r="L172" s="3"/>
      <c r="M172" s="3"/>
      <c r="N172" s="3"/>
      <c r="O172" s="3"/>
      <c r="P172" s="7"/>
      <c r="Q172" s="7"/>
      <c r="R172" s="7"/>
      <c r="S172" s="12"/>
    </row>
    <row r="173" spans="2:19">
      <c r="B173" s="12"/>
      <c r="C173" s="12"/>
      <c r="D173" s="12"/>
      <c r="E173" s="7"/>
      <c r="F173" s="7"/>
      <c r="G173" s="7"/>
      <c r="H173" s="7"/>
      <c r="I173" s="7"/>
      <c r="J173" s="7"/>
      <c r="K173" s="7"/>
      <c r="L173" s="7"/>
      <c r="M173" s="7"/>
      <c r="N173" s="7"/>
      <c r="O173" s="7"/>
      <c r="P173" s="7"/>
      <c r="Q173" s="7"/>
      <c r="R173" s="7"/>
      <c r="S173" s="12"/>
    </row>
    <row r="174" spans="2:19">
      <c r="B174" s="12"/>
      <c r="C174" s="12"/>
      <c r="D174" s="12"/>
      <c r="E174" s="7"/>
      <c r="F174" s="7"/>
      <c r="G174" s="7"/>
      <c r="H174" s="7"/>
      <c r="I174" s="7"/>
      <c r="J174" s="7"/>
      <c r="K174" s="7"/>
      <c r="L174" s="7"/>
      <c r="M174" s="7"/>
      <c r="N174" s="7"/>
      <c r="O174" s="7"/>
      <c r="P174" s="7"/>
      <c r="Q174" s="7"/>
      <c r="R174" s="7"/>
      <c r="S174" s="12"/>
    </row>
    <row r="175" spans="2:19">
      <c r="B175" s="12"/>
      <c r="C175" s="12"/>
      <c r="D175" s="12"/>
      <c r="E175" s="7"/>
      <c r="F175" s="7"/>
      <c r="G175" s="7"/>
      <c r="H175" s="7"/>
      <c r="I175" s="7"/>
      <c r="J175" s="7"/>
      <c r="K175" s="7"/>
      <c r="L175" s="7"/>
      <c r="M175" s="7"/>
      <c r="N175" s="7"/>
      <c r="O175" s="7"/>
      <c r="P175" s="7"/>
      <c r="Q175" s="7"/>
      <c r="R175" s="7"/>
      <c r="S175" s="12"/>
    </row>
    <row r="176" spans="2:19">
      <c r="B176" s="12"/>
      <c r="C176" s="12"/>
      <c r="D176" s="12"/>
      <c r="E176" s="7"/>
      <c r="F176" s="7"/>
      <c r="G176" s="7"/>
      <c r="H176" s="7"/>
      <c r="I176" s="7"/>
      <c r="J176" s="7"/>
      <c r="K176" s="7"/>
      <c r="L176" s="7"/>
      <c r="M176" s="7"/>
      <c r="N176" s="7"/>
      <c r="O176" s="7"/>
      <c r="P176" s="7"/>
      <c r="Q176" s="7"/>
      <c r="R176" s="7"/>
      <c r="S176" s="12"/>
    </row>
    <row r="177" spans="2:19">
      <c r="B177" s="12"/>
      <c r="C177" s="12"/>
      <c r="D177" s="12"/>
      <c r="E177" s="7"/>
      <c r="F177" s="7"/>
      <c r="G177" s="7"/>
      <c r="H177" s="7"/>
      <c r="I177" s="7"/>
      <c r="J177" s="7"/>
      <c r="K177" s="7"/>
      <c r="L177" s="7"/>
      <c r="M177" s="7"/>
      <c r="N177" s="7"/>
      <c r="O177" s="7"/>
      <c r="P177" s="7"/>
      <c r="Q177" s="7"/>
      <c r="R177" s="7"/>
      <c r="S177" s="12"/>
    </row>
    <row r="178" spans="2:19">
      <c r="B178" s="12"/>
      <c r="C178" s="12"/>
      <c r="D178" s="12"/>
      <c r="E178" s="7"/>
      <c r="F178" s="7"/>
      <c r="G178" s="7"/>
      <c r="H178" s="7"/>
      <c r="I178" s="7"/>
      <c r="J178" s="7"/>
      <c r="K178" s="7"/>
      <c r="L178" s="7"/>
      <c r="M178" s="7"/>
      <c r="N178" s="7"/>
      <c r="O178" s="7"/>
      <c r="P178" s="7"/>
      <c r="Q178" s="7"/>
      <c r="R178" s="7"/>
      <c r="S178" s="12"/>
    </row>
    <row r="179" spans="2:19">
      <c r="B179" s="12"/>
      <c r="C179" s="12"/>
      <c r="D179" s="12"/>
      <c r="E179" s="7"/>
      <c r="F179" s="7"/>
      <c r="G179" s="7"/>
      <c r="H179" s="7"/>
      <c r="I179" s="7"/>
      <c r="J179" s="7"/>
      <c r="K179" s="7"/>
      <c r="L179" s="7"/>
      <c r="M179" s="7"/>
      <c r="N179" s="7"/>
      <c r="O179" s="7"/>
      <c r="P179" s="7"/>
      <c r="Q179" s="7"/>
      <c r="R179" s="7"/>
      <c r="S179" s="12"/>
    </row>
    <row r="180" spans="2:19">
      <c r="B180" s="12"/>
      <c r="C180" s="12"/>
      <c r="D180" s="12"/>
      <c r="E180" s="7"/>
      <c r="F180" s="7"/>
      <c r="G180" s="7"/>
      <c r="H180" s="7"/>
      <c r="I180" s="7"/>
      <c r="J180" s="7"/>
      <c r="K180" s="7"/>
      <c r="L180" s="7"/>
      <c r="M180" s="7"/>
      <c r="N180" s="7"/>
      <c r="O180" s="7"/>
      <c r="P180" s="7"/>
      <c r="Q180" s="7"/>
      <c r="R180" s="7"/>
      <c r="S180" s="12"/>
    </row>
    <row r="181" spans="2:19">
      <c r="B181" s="12"/>
      <c r="C181" s="12"/>
      <c r="D181" s="12"/>
      <c r="E181" s="7"/>
      <c r="F181" s="7"/>
      <c r="G181" s="7"/>
      <c r="H181" s="7"/>
      <c r="I181" s="7"/>
      <c r="J181" s="7"/>
      <c r="K181" s="7"/>
      <c r="L181" s="7"/>
      <c r="M181" s="7"/>
      <c r="N181" s="7"/>
      <c r="O181" s="7"/>
      <c r="P181" s="7"/>
      <c r="Q181" s="7"/>
      <c r="R181" s="7"/>
      <c r="S181" s="12"/>
    </row>
  </sheetData>
  <mergeCells count="1">
    <mergeCell ref="B8:C8"/>
  </mergeCells>
  <pageMargins left="0.7" right="0.7" top="0.75" bottom="0.75" header="0.3" footer="0.3"/>
  <pageSetup paperSize="0" orientation="portrait" horizontalDpi="0" verticalDpi="0" copies="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dimension ref="B5:AK181"/>
  <sheetViews>
    <sheetView workbookViewId="0">
      <selection activeCell="M13" sqref="M13"/>
    </sheetView>
  </sheetViews>
  <sheetFormatPr defaultColWidth="9.140625" defaultRowHeight="15"/>
  <cols>
    <col min="1" max="1" width="3" style="1" customWidth="1"/>
    <col min="2" max="2" width="9.140625" style="1"/>
    <col min="3" max="3" width="22.28515625" style="1" bestFit="1" customWidth="1"/>
    <col min="4" max="8" width="24.140625" style="1" customWidth="1"/>
    <col min="9" max="17" width="9.140625" style="1"/>
    <col min="18" max="21" width="9.140625" style="13"/>
    <col min="22" max="16384" width="9.140625" style="1"/>
  </cols>
  <sheetData>
    <row r="5" spans="2:37" s="6" customFormat="1">
      <c r="B5" s="3"/>
      <c r="C5" s="3"/>
      <c r="D5" s="3"/>
      <c r="E5" s="3"/>
      <c r="F5" s="3"/>
      <c r="G5" s="3"/>
      <c r="H5" s="3"/>
      <c r="I5" s="3"/>
      <c r="J5" s="3"/>
      <c r="K5" s="3"/>
      <c r="L5" s="3"/>
      <c r="M5" s="3"/>
      <c r="N5" s="3"/>
      <c r="O5" s="3"/>
      <c r="P5" s="3"/>
      <c r="Q5" s="3"/>
      <c r="R5" s="4"/>
      <c r="S5" s="5"/>
      <c r="T5" s="4"/>
      <c r="U5" s="4"/>
      <c r="V5" s="3"/>
      <c r="W5" s="3"/>
      <c r="X5" s="3"/>
      <c r="Y5" s="3"/>
      <c r="Z5" s="3"/>
      <c r="AA5" s="3"/>
      <c r="AB5" s="3"/>
      <c r="AC5" s="3"/>
      <c r="AD5" s="3"/>
      <c r="AE5" s="3"/>
      <c r="AF5" s="3"/>
      <c r="AG5" s="3"/>
      <c r="AH5" s="4"/>
      <c r="AI5" s="5"/>
      <c r="AJ5" s="4"/>
      <c r="AK5" s="3"/>
    </row>
    <row r="6" spans="2:37" s="6" customFormat="1">
      <c r="B6" s="3"/>
      <c r="C6" s="3"/>
      <c r="D6" s="3"/>
      <c r="E6" s="3"/>
      <c r="F6" s="3"/>
      <c r="G6" s="3"/>
      <c r="H6" s="3"/>
      <c r="I6" s="3"/>
      <c r="J6" s="3"/>
      <c r="K6" s="3"/>
      <c r="L6" s="3"/>
      <c r="M6" s="3"/>
      <c r="N6" s="3"/>
      <c r="O6" s="3"/>
      <c r="P6" s="3"/>
      <c r="Q6" s="3"/>
      <c r="R6" s="7"/>
      <c r="S6" s="7"/>
      <c r="T6" s="7"/>
      <c r="U6" s="4"/>
      <c r="V6" s="3"/>
      <c r="W6" s="3"/>
      <c r="X6" s="3"/>
      <c r="Y6" s="3"/>
      <c r="Z6" s="3"/>
      <c r="AA6" s="3"/>
      <c r="AB6" s="3"/>
      <c r="AC6" s="3"/>
      <c r="AD6" s="3"/>
      <c r="AE6" s="3"/>
      <c r="AF6" s="3"/>
      <c r="AG6" s="3"/>
      <c r="AH6" s="7"/>
      <c r="AI6" s="7"/>
      <c r="AJ6" s="7"/>
      <c r="AK6" s="3"/>
    </row>
    <row r="7" spans="2:37" s="6" customFormat="1">
      <c r="B7" s="3"/>
      <c r="C7" s="3"/>
      <c r="D7" s="3"/>
      <c r="E7" s="3"/>
      <c r="F7" s="3"/>
      <c r="G7" s="3"/>
      <c r="H7" s="3"/>
      <c r="I7" s="3"/>
      <c r="J7" s="3"/>
      <c r="K7" s="3"/>
      <c r="L7" s="3"/>
      <c r="M7" s="3"/>
      <c r="N7" s="3"/>
      <c r="O7" s="3"/>
      <c r="P7" s="3"/>
      <c r="Q7" s="3"/>
      <c r="R7" s="7"/>
      <c r="S7" s="7"/>
      <c r="T7" s="7"/>
      <c r="U7" s="4"/>
      <c r="V7" s="3"/>
      <c r="W7" s="3"/>
      <c r="X7" s="3"/>
      <c r="Y7" s="3"/>
      <c r="Z7" s="3"/>
      <c r="AA7" s="3"/>
      <c r="AB7" s="3"/>
      <c r="AC7" s="3"/>
      <c r="AD7" s="3"/>
      <c r="AE7" s="3"/>
      <c r="AF7" s="3"/>
      <c r="AG7" s="3"/>
      <c r="AH7" s="7"/>
      <c r="AI7" s="7"/>
      <c r="AJ7" s="7"/>
      <c r="AK7" s="3"/>
    </row>
    <row r="8" spans="2:37" s="6" customFormat="1">
      <c r="B8" s="303"/>
      <c r="C8" s="303"/>
      <c r="D8" s="23" t="s">
        <v>57</v>
      </c>
      <c r="E8" s="23" t="s">
        <v>58</v>
      </c>
      <c r="F8" s="23" t="s">
        <v>59</v>
      </c>
      <c r="G8" s="23" t="s">
        <v>60</v>
      </c>
      <c r="H8" s="23" t="s">
        <v>61</v>
      </c>
      <c r="I8" s="7"/>
      <c r="J8" s="7"/>
      <c r="K8" s="7"/>
      <c r="L8" s="7"/>
      <c r="M8" s="7"/>
      <c r="N8" s="7"/>
      <c r="O8" s="7"/>
      <c r="P8" s="7"/>
      <c r="Q8" s="7"/>
      <c r="R8" s="7"/>
      <c r="S8" s="7"/>
      <c r="T8" s="7"/>
      <c r="U8" s="4"/>
      <c r="V8" s="7"/>
      <c r="W8" s="7"/>
      <c r="X8" s="7"/>
      <c r="Y8" s="7"/>
      <c r="Z8" s="7"/>
      <c r="AA8" s="7"/>
      <c r="AB8" s="7"/>
      <c r="AC8" s="7"/>
      <c r="AD8" s="7"/>
      <c r="AE8" s="7"/>
      <c r="AF8" s="7"/>
      <c r="AG8" s="7"/>
      <c r="AH8" s="7"/>
      <c r="AI8" s="7"/>
      <c r="AJ8" s="7"/>
      <c r="AK8" s="3"/>
    </row>
    <row r="9" spans="2:37" s="6" customFormat="1" ht="40.5" customHeight="1">
      <c r="B9" s="14" t="str">
        <f>türkçe!B9</f>
        <v>1. HAFTA</v>
      </c>
      <c r="C9" s="14" t="str">
        <f>türkçe!C9</f>
        <v>31/Ağu/2020-04/Eyl/2020</v>
      </c>
      <c r="D9" s="126"/>
      <c r="E9" s="126"/>
      <c r="F9" s="126"/>
      <c r="G9" s="126"/>
      <c r="H9" s="126"/>
      <c r="I9" s="7"/>
      <c r="J9" s="7"/>
      <c r="K9" s="7"/>
      <c r="L9" s="7"/>
      <c r="M9" s="7"/>
      <c r="N9" s="7"/>
      <c r="O9" s="7"/>
      <c r="P9" s="7"/>
      <c r="Q9" s="7"/>
      <c r="R9" s="7"/>
      <c r="S9" s="7"/>
      <c r="T9" s="7"/>
      <c r="U9" s="4"/>
      <c r="V9" s="7"/>
      <c r="W9" s="7"/>
      <c r="X9" s="7"/>
      <c r="Y9" s="7"/>
      <c r="Z9" s="7"/>
      <c r="AA9" s="7"/>
      <c r="AB9" s="7"/>
      <c r="AC9" s="7"/>
      <c r="AD9" s="7"/>
      <c r="AE9" s="7"/>
      <c r="AF9" s="7"/>
      <c r="AG9" s="7"/>
      <c r="AH9" s="7"/>
      <c r="AI9" s="7"/>
      <c r="AJ9" s="7"/>
      <c r="AK9" s="3"/>
    </row>
    <row r="10" spans="2:37" s="6" customFormat="1" ht="40.5" customHeight="1">
      <c r="B10" s="14" t="str">
        <f>türkçe!B10</f>
        <v>2. HAFTA</v>
      </c>
      <c r="C10" s="14" t="str">
        <f>türkçe!C10</f>
        <v>07/Eyl/2020-11/Eyl/2020</v>
      </c>
      <c r="D10" s="126"/>
      <c r="E10" s="126"/>
      <c r="F10" s="126"/>
      <c r="G10" s="126"/>
      <c r="H10" s="126"/>
      <c r="I10" s="7"/>
      <c r="J10" s="7"/>
      <c r="K10" s="7"/>
      <c r="L10" s="7"/>
      <c r="M10" s="7"/>
      <c r="N10" s="7"/>
      <c r="O10" s="7"/>
      <c r="P10" s="7"/>
      <c r="Q10" s="7"/>
      <c r="R10" s="7"/>
      <c r="S10" s="7"/>
      <c r="T10" s="7"/>
      <c r="U10" s="4"/>
      <c r="V10" s="7"/>
      <c r="W10" s="7"/>
      <c r="X10" s="7"/>
      <c r="Y10" s="7"/>
      <c r="Z10" s="7"/>
      <c r="AA10" s="7"/>
      <c r="AB10" s="7"/>
      <c r="AC10" s="7"/>
      <c r="AD10" s="7"/>
      <c r="AE10" s="7"/>
      <c r="AF10" s="7"/>
      <c r="AG10" s="7"/>
      <c r="AH10" s="7"/>
      <c r="AI10" s="7"/>
      <c r="AJ10" s="7"/>
      <c r="AK10" s="3"/>
    </row>
    <row r="11" spans="2:37" ht="40.5" customHeight="1">
      <c r="B11" s="14" t="str">
        <f>türkçe!B11</f>
        <v>3. HAFTA</v>
      </c>
      <c r="C11" s="14" t="str">
        <f>türkçe!C11</f>
        <v>14/Eyl/2020-18/Eyl/2020</v>
      </c>
      <c r="D11" s="126"/>
      <c r="E11" s="126"/>
      <c r="F11" s="126"/>
      <c r="G11" s="126"/>
      <c r="H11" s="126"/>
      <c r="I11" s="7"/>
      <c r="J11" s="7"/>
      <c r="K11" s="7"/>
      <c r="L11" s="7"/>
      <c r="M11" s="7"/>
      <c r="N11" s="7"/>
      <c r="O11" s="7"/>
      <c r="P11" s="7"/>
      <c r="Q11" s="7"/>
      <c r="R11" s="7"/>
      <c r="S11" s="7"/>
      <c r="T11" s="7"/>
      <c r="U11" s="4"/>
      <c r="V11" s="7"/>
      <c r="W11" s="7"/>
      <c r="X11" s="7"/>
      <c r="Y11" s="7"/>
      <c r="Z11" s="7"/>
      <c r="AA11" s="7"/>
      <c r="AB11" s="7"/>
      <c r="AC11" s="7"/>
      <c r="AD11" s="7"/>
      <c r="AE11" s="7"/>
      <c r="AF11" s="7"/>
      <c r="AG11" s="7"/>
      <c r="AH11" s="7"/>
      <c r="AI11" s="7"/>
      <c r="AJ11" s="7"/>
      <c r="AK11" s="12"/>
    </row>
    <row r="12" spans="2:37" ht="40.5" customHeight="1">
      <c r="B12" s="14" t="str">
        <f>türkçe!B12</f>
        <v>4. HAFTA</v>
      </c>
      <c r="C12" s="14" t="str">
        <f>türkçe!C12</f>
        <v>21/Eyl/2020-25/Eyl/2020</v>
      </c>
      <c r="D12" s="127" t="s">
        <v>520</v>
      </c>
      <c r="E12" s="127" t="s">
        <v>412</v>
      </c>
      <c r="F12" s="127" t="s">
        <v>413</v>
      </c>
      <c r="G12" s="127" t="s">
        <v>414</v>
      </c>
      <c r="H12" s="127" t="s">
        <v>519</v>
      </c>
      <c r="I12" s="7"/>
      <c r="J12" s="7"/>
      <c r="K12" s="7"/>
      <c r="L12" s="7"/>
      <c r="M12" s="7"/>
      <c r="N12" s="7"/>
      <c r="O12" s="7"/>
      <c r="P12" s="7"/>
      <c r="Q12" s="7"/>
      <c r="R12" s="7"/>
      <c r="S12" s="7"/>
      <c r="T12" s="7"/>
      <c r="U12" s="4"/>
      <c r="V12" s="7"/>
      <c r="W12" s="7"/>
      <c r="X12" s="7"/>
      <c r="Y12" s="7"/>
      <c r="Z12" s="7"/>
      <c r="AA12" s="7"/>
      <c r="AB12" s="7"/>
      <c r="AC12" s="7"/>
      <c r="AD12" s="7"/>
      <c r="AE12" s="7"/>
      <c r="AF12" s="7"/>
      <c r="AG12" s="7"/>
      <c r="AH12" s="7"/>
      <c r="AI12" s="7"/>
      <c r="AJ12" s="7"/>
      <c r="AK12" s="12"/>
    </row>
    <row r="13" spans="2:37" ht="40.5" customHeight="1">
      <c r="B13" s="14" t="str">
        <f>türkçe!B13</f>
        <v>5. HAFTA</v>
      </c>
      <c r="C13" s="14" t="str">
        <f>türkçe!C13</f>
        <v>28/Eyl/2020-02/Eki/2020</v>
      </c>
      <c r="D13" s="127" t="s">
        <v>516</v>
      </c>
      <c r="E13" s="127" t="s">
        <v>415</v>
      </c>
      <c r="F13" s="127" t="s">
        <v>416</v>
      </c>
      <c r="G13" s="127" t="s">
        <v>417</v>
      </c>
      <c r="H13" s="127" t="s">
        <v>418</v>
      </c>
      <c r="I13" s="7"/>
      <c r="J13" s="7"/>
      <c r="K13" s="7"/>
      <c r="L13" s="7"/>
      <c r="M13" s="7"/>
      <c r="N13" s="7"/>
      <c r="O13" s="7"/>
      <c r="P13" s="7"/>
      <c r="Q13" s="7"/>
      <c r="R13" s="7"/>
      <c r="S13" s="7"/>
      <c r="T13" s="7"/>
      <c r="U13" s="4"/>
      <c r="V13" s="7"/>
      <c r="W13" s="7"/>
      <c r="X13" s="7"/>
      <c r="Y13" s="7"/>
      <c r="Z13" s="7"/>
      <c r="AA13" s="7"/>
      <c r="AB13" s="7"/>
      <c r="AC13" s="7"/>
      <c r="AD13" s="7"/>
      <c r="AE13" s="7"/>
      <c r="AF13" s="7"/>
      <c r="AG13" s="7"/>
      <c r="AH13" s="7"/>
      <c r="AI13" s="7"/>
      <c r="AJ13" s="7"/>
      <c r="AK13" s="12"/>
    </row>
    <row r="14" spans="2:37" ht="40.5" customHeight="1">
      <c r="B14" s="14" t="str">
        <f>türkçe!B14</f>
        <v>6. HAFTA</v>
      </c>
      <c r="C14" s="14" t="str">
        <f>türkçe!C14</f>
        <v>05/Eki/2020-09/Eki/2020</v>
      </c>
      <c r="D14" s="127" t="s">
        <v>516</v>
      </c>
      <c r="E14" s="127" t="s">
        <v>415</v>
      </c>
      <c r="F14" s="127" t="s">
        <v>416</v>
      </c>
      <c r="G14" s="127" t="s">
        <v>417</v>
      </c>
      <c r="H14" s="127" t="s">
        <v>418</v>
      </c>
      <c r="I14" s="7"/>
      <c r="J14" s="7"/>
      <c r="K14" s="7"/>
      <c r="L14" s="7"/>
      <c r="M14" s="7"/>
      <c r="N14" s="7"/>
      <c r="O14" s="7"/>
      <c r="P14" s="7"/>
      <c r="Q14" s="7"/>
      <c r="R14" s="7"/>
      <c r="S14" s="7"/>
      <c r="T14" s="7"/>
      <c r="U14" s="4"/>
      <c r="V14" s="7"/>
      <c r="W14" s="7"/>
      <c r="X14" s="7"/>
      <c r="Y14" s="7"/>
      <c r="Z14" s="7"/>
      <c r="AA14" s="7"/>
      <c r="AB14" s="7"/>
      <c r="AC14" s="7"/>
      <c r="AD14" s="7"/>
      <c r="AE14" s="7"/>
      <c r="AF14" s="7"/>
      <c r="AG14" s="7"/>
      <c r="AH14" s="7"/>
      <c r="AI14" s="7"/>
      <c r="AJ14" s="7"/>
      <c r="AK14" s="12"/>
    </row>
    <row r="15" spans="2:37" ht="40.5" customHeight="1">
      <c r="B15" s="14" t="str">
        <f>türkçe!B15</f>
        <v>7. HAFTA</v>
      </c>
      <c r="C15" s="14" t="str">
        <f>türkçe!C15</f>
        <v>12/Eki/2020-16/Eki/2020</v>
      </c>
      <c r="D15" s="127" t="s">
        <v>516</v>
      </c>
      <c r="E15" s="127" t="s">
        <v>415</v>
      </c>
      <c r="F15" s="127" t="s">
        <v>416</v>
      </c>
      <c r="G15" s="127" t="s">
        <v>417</v>
      </c>
      <c r="H15" s="127" t="s">
        <v>418</v>
      </c>
      <c r="I15" s="7"/>
      <c r="J15" s="7"/>
      <c r="K15" s="7"/>
      <c r="L15" s="7"/>
      <c r="M15" s="7"/>
      <c r="N15" s="7"/>
      <c r="O15" s="7"/>
      <c r="P15" s="7"/>
      <c r="Q15" s="7"/>
      <c r="R15" s="7"/>
      <c r="S15" s="7"/>
      <c r="T15" s="7"/>
      <c r="U15" s="4"/>
      <c r="V15" s="7"/>
      <c r="W15" s="7"/>
      <c r="X15" s="7"/>
      <c r="Y15" s="7"/>
      <c r="Z15" s="7"/>
      <c r="AA15" s="7"/>
      <c r="AB15" s="7"/>
      <c r="AC15" s="7"/>
      <c r="AD15" s="7"/>
      <c r="AE15" s="7"/>
      <c r="AF15" s="7"/>
      <c r="AG15" s="7"/>
      <c r="AH15" s="7"/>
      <c r="AI15" s="7"/>
      <c r="AJ15" s="7"/>
      <c r="AK15" s="12"/>
    </row>
    <row r="16" spans="2:37" ht="40.5" customHeight="1">
      <c r="B16" s="14" t="str">
        <f>türkçe!B16</f>
        <v>8. HAFTA</v>
      </c>
      <c r="C16" s="14" t="str">
        <f>türkçe!C16</f>
        <v>19/Eki/2020-23/Eki/2020</v>
      </c>
      <c r="D16" s="127" t="s">
        <v>521</v>
      </c>
      <c r="E16" s="127" t="s">
        <v>419</v>
      </c>
      <c r="F16" s="127" t="s">
        <v>420</v>
      </c>
      <c r="G16" s="127" t="s">
        <v>421</v>
      </c>
      <c r="H16" s="127" t="s">
        <v>421</v>
      </c>
      <c r="I16" s="7"/>
      <c r="J16" s="7"/>
      <c r="K16" s="7"/>
      <c r="L16" s="7"/>
      <c r="M16" s="7"/>
      <c r="N16" s="7"/>
      <c r="O16" s="7"/>
      <c r="P16" s="7"/>
      <c r="Q16" s="7"/>
      <c r="R16" s="7"/>
      <c r="S16" s="7"/>
      <c r="T16" s="7"/>
      <c r="U16" s="4"/>
      <c r="V16" s="7"/>
      <c r="W16" s="7"/>
      <c r="X16" s="7"/>
      <c r="Y16" s="7"/>
      <c r="Z16" s="7"/>
      <c r="AA16" s="7"/>
      <c r="AB16" s="7"/>
      <c r="AC16" s="7"/>
      <c r="AD16" s="7"/>
      <c r="AE16" s="7"/>
      <c r="AF16" s="7"/>
      <c r="AG16" s="7"/>
      <c r="AH16" s="7"/>
      <c r="AI16" s="7"/>
      <c r="AJ16" s="7"/>
      <c r="AK16" s="12"/>
    </row>
    <row r="17" spans="2:37" ht="40.5" customHeight="1">
      <c r="B17" s="14" t="str">
        <f>türkçe!B17</f>
        <v>9. HAFTA</v>
      </c>
      <c r="C17" s="14" t="str">
        <f>türkçe!C17</f>
        <v>26/Eki/2020-30/Eki/2020</v>
      </c>
      <c r="D17" s="127" t="s">
        <v>422</v>
      </c>
      <c r="E17" s="127" t="s">
        <v>422</v>
      </c>
      <c r="F17" s="127" t="s">
        <v>422</v>
      </c>
      <c r="G17" s="130" t="s">
        <v>71</v>
      </c>
      <c r="H17" s="127" t="s">
        <v>422</v>
      </c>
      <c r="I17" s="7"/>
      <c r="J17" s="7"/>
      <c r="K17" s="7"/>
      <c r="L17" s="7"/>
      <c r="M17" s="7"/>
      <c r="N17" s="7"/>
      <c r="O17" s="7"/>
      <c r="P17" s="7"/>
      <c r="Q17" s="7"/>
      <c r="R17" s="7"/>
      <c r="S17" s="7"/>
      <c r="T17" s="7"/>
      <c r="U17" s="4"/>
      <c r="V17" s="7"/>
      <c r="W17" s="7"/>
      <c r="X17" s="7"/>
      <c r="Y17" s="7"/>
      <c r="Z17" s="7"/>
      <c r="AA17" s="7"/>
      <c r="AB17" s="7"/>
      <c r="AC17" s="7"/>
      <c r="AD17" s="7"/>
      <c r="AE17" s="7"/>
      <c r="AF17" s="7"/>
      <c r="AG17" s="7"/>
      <c r="AH17" s="7"/>
      <c r="AI17" s="7"/>
      <c r="AJ17" s="7"/>
      <c r="AK17" s="12"/>
    </row>
    <row r="18" spans="2:37" s="6" customFormat="1" ht="40.5" customHeight="1">
      <c r="B18" s="14" t="str">
        <f>türkçe!B18</f>
        <v>10. HAFTA</v>
      </c>
      <c r="C18" s="14" t="str">
        <f>türkçe!C18</f>
        <v>02/Kas/2020-06/Kas/2020</v>
      </c>
      <c r="D18" s="127" t="s">
        <v>517</v>
      </c>
      <c r="E18" s="127" t="s">
        <v>423</v>
      </c>
      <c r="F18" s="127" t="s">
        <v>424</v>
      </c>
      <c r="G18" s="127" t="s">
        <v>425</v>
      </c>
      <c r="H18" s="127" t="s">
        <v>426</v>
      </c>
      <c r="I18" s="3"/>
      <c r="J18" s="3"/>
      <c r="K18" s="3"/>
      <c r="L18" s="3"/>
      <c r="M18" s="3"/>
      <c r="N18" s="3"/>
      <c r="O18" s="3"/>
      <c r="P18" s="3"/>
      <c r="Q18" s="3"/>
      <c r="R18" s="4"/>
      <c r="S18" s="5"/>
      <c r="T18" s="4"/>
      <c r="U18" s="4"/>
      <c r="V18" s="3"/>
      <c r="W18" s="3"/>
      <c r="X18" s="3"/>
      <c r="Y18" s="3"/>
      <c r="Z18" s="3"/>
      <c r="AA18" s="3"/>
      <c r="AB18" s="3"/>
      <c r="AC18" s="3"/>
      <c r="AD18" s="3"/>
      <c r="AE18" s="3"/>
      <c r="AF18" s="3"/>
      <c r="AG18" s="3"/>
      <c r="AH18" s="4"/>
      <c r="AI18" s="5"/>
      <c r="AJ18" s="4"/>
      <c r="AK18" s="3"/>
    </row>
    <row r="19" spans="2:37" s="6" customFormat="1" ht="40.5" customHeight="1">
      <c r="B19" s="14" t="str">
        <f>türkçe!B19</f>
        <v>11. HAFTA</v>
      </c>
      <c r="C19" s="14" t="str">
        <f>türkçe!C19</f>
        <v>09/Kas/2020-13/Kas/2020</v>
      </c>
      <c r="D19" s="127" t="s">
        <v>518</v>
      </c>
      <c r="E19" s="127" t="s">
        <v>427</v>
      </c>
      <c r="F19" s="127" t="s">
        <v>428</v>
      </c>
      <c r="G19" s="127" t="s">
        <v>429</v>
      </c>
      <c r="H19" s="127" t="s">
        <v>429</v>
      </c>
      <c r="I19" s="3"/>
      <c r="J19" s="3"/>
      <c r="K19" s="3"/>
      <c r="L19" s="3"/>
      <c r="M19" s="3"/>
      <c r="N19" s="3"/>
      <c r="O19" s="3"/>
      <c r="P19" s="3"/>
      <c r="Q19" s="3"/>
      <c r="R19" s="7"/>
      <c r="S19" s="7"/>
      <c r="T19" s="7"/>
      <c r="U19" s="4"/>
      <c r="V19" s="3"/>
      <c r="W19" s="3"/>
      <c r="X19" s="3"/>
      <c r="Y19" s="3"/>
      <c r="Z19" s="3"/>
      <c r="AA19" s="3"/>
      <c r="AB19" s="3"/>
      <c r="AC19" s="3"/>
      <c r="AD19" s="3"/>
      <c r="AE19" s="3"/>
      <c r="AF19" s="3"/>
      <c r="AG19" s="3"/>
      <c r="AH19" s="7"/>
      <c r="AI19" s="7"/>
      <c r="AJ19" s="7"/>
      <c r="AK19" s="3"/>
    </row>
    <row r="20" spans="2:37" s="6" customFormat="1" ht="40.5" customHeight="1">
      <c r="B20" s="14" t="str">
        <f>türkçe!B20</f>
        <v>12. HAFTA</v>
      </c>
      <c r="C20" s="14" t="str">
        <f>türkçe!C20</f>
        <v>23/Kas/2020-27/Kas/2020</v>
      </c>
      <c r="D20" s="127" t="s">
        <v>430</v>
      </c>
      <c r="E20" s="127" t="s">
        <v>430</v>
      </c>
      <c r="F20" s="127" t="s">
        <v>430</v>
      </c>
      <c r="G20" s="127" t="s">
        <v>430</v>
      </c>
      <c r="H20" s="127" t="s">
        <v>430</v>
      </c>
      <c r="I20" s="3"/>
      <c r="J20" s="3"/>
      <c r="K20" s="3"/>
      <c r="L20" s="3"/>
      <c r="M20" s="3"/>
      <c r="N20" s="3"/>
      <c r="O20" s="3"/>
      <c r="P20" s="3"/>
      <c r="Q20" s="3"/>
      <c r="R20" s="7"/>
      <c r="S20" s="7"/>
      <c r="T20" s="7"/>
      <c r="U20" s="4"/>
      <c r="V20" s="3"/>
      <c r="W20" s="3"/>
      <c r="X20" s="3"/>
      <c r="Y20" s="3"/>
      <c r="Z20" s="3"/>
      <c r="AA20" s="3"/>
      <c r="AB20" s="3"/>
      <c r="AC20" s="3"/>
      <c r="AD20" s="3"/>
      <c r="AE20" s="3"/>
      <c r="AF20" s="3"/>
      <c r="AG20" s="3"/>
      <c r="AH20" s="7"/>
      <c r="AI20" s="7"/>
      <c r="AJ20" s="7"/>
      <c r="AK20" s="3"/>
    </row>
    <row r="21" spans="2:37" s="6" customFormat="1" ht="40.5" customHeight="1">
      <c r="B21" s="14" t="str">
        <f>türkçe!B21</f>
        <v>13. HAFTA</v>
      </c>
      <c r="C21" s="14" t="str">
        <f>türkçe!C21</f>
        <v>30/Kas/2020-04/Ara/2020</v>
      </c>
      <c r="D21" s="127" t="s">
        <v>522</v>
      </c>
      <c r="E21" s="127" t="s">
        <v>431</v>
      </c>
      <c r="F21" s="127" t="s">
        <v>432</v>
      </c>
      <c r="G21" s="127" t="s">
        <v>433</v>
      </c>
      <c r="H21" s="127" t="s">
        <v>433</v>
      </c>
      <c r="I21" s="3"/>
      <c r="J21" s="3"/>
      <c r="K21" s="3"/>
      <c r="L21" s="3"/>
      <c r="M21" s="3"/>
      <c r="N21" s="3"/>
      <c r="O21" s="3"/>
      <c r="P21" s="3"/>
      <c r="Q21" s="3"/>
      <c r="R21" s="7"/>
      <c r="S21" s="7"/>
      <c r="T21" s="7"/>
      <c r="U21" s="4"/>
      <c r="V21" s="3"/>
      <c r="W21" s="3"/>
      <c r="X21" s="3"/>
      <c r="Y21" s="3"/>
      <c r="Z21" s="3"/>
      <c r="AA21" s="3"/>
      <c r="AB21" s="3"/>
      <c r="AC21" s="3"/>
      <c r="AD21" s="3"/>
      <c r="AE21" s="3"/>
      <c r="AF21" s="3"/>
      <c r="AG21" s="3"/>
      <c r="AH21" s="7"/>
      <c r="AI21" s="7"/>
      <c r="AJ21" s="7"/>
      <c r="AK21" s="3"/>
    </row>
    <row r="22" spans="2:37" s="6" customFormat="1" ht="40.5" customHeight="1">
      <c r="B22" s="14" t="str">
        <f>türkçe!B22</f>
        <v>14. HAFTA</v>
      </c>
      <c r="C22" s="14" t="str">
        <f>türkçe!C22</f>
        <v>07/Ara/2020-11/Ara/2020</v>
      </c>
      <c r="D22" s="127" t="s">
        <v>523</v>
      </c>
      <c r="E22" s="127" t="s">
        <v>434</v>
      </c>
      <c r="F22" s="127" t="s">
        <v>435</v>
      </c>
      <c r="G22" s="127" t="s">
        <v>436</v>
      </c>
      <c r="H22" s="127" t="s">
        <v>437</v>
      </c>
      <c r="I22" s="7"/>
      <c r="J22" s="7"/>
      <c r="K22" s="7"/>
      <c r="L22" s="7"/>
      <c r="M22" s="7"/>
      <c r="N22" s="7"/>
      <c r="O22" s="7"/>
      <c r="P22" s="7"/>
      <c r="Q22" s="7"/>
      <c r="R22" s="7"/>
      <c r="S22" s="7"/>
      <c r="T22" s="7"/>
      <c r="U22" s="4"/>
      <c r="V22" s="7"/>
      <c r="W22" s="7"/>
      <c r="X22" s="7"/>
      <c r="Y22" s="7"/>
      <c r="Z22" s="7"/>
      <c r="AA22" s="7"/>
      <c r="AB22" s="7"/>
      <c r="AC22" s="7"/>
      <c r="AD22" s="7"/>
      <c r="AE22" s="7"/>
      <c r="AF22" s="7"/>
      <c r="AG22" s="7"/>
      <c r="AH22" s="7"/>
      <c r="AI22" s="7"/>
      <c r="AJ22" s="7"/>
      <c r="AK22" s="3"/>
    </row>
    <row r="23" spans="2:37" s="6" customFormat="1" ht="40.5" customHeight="1">
      <c r="B23" s="14" t="str">
        <f>türkçe!B23</f>
        <v>15. HAFTA</v>
      </c>
      <c r="C23" s="14" t="str">
        <f>türkçe!C23</f>
        <v>14/Ara/2020-18/Ara/2020</v>
      </c>
      <c r="D23" s="127" t="s">
        <v>524</v>
      </c>
      <c r="E23" s="127" t="s">
        <v>438</v>
      </c>
      <c r="F23" s="127" t="s">
        <v>439</v>
      </c>
      <c r="G23" s="127" t="s">
        <v>440</v>
      </c>
      <c r="H23" s="127" t="s">
        <v>441</v>
      </c>
      <c r="I23" s="7"/>
      <c r="J23" s="7"/>
      <c r="K23" s="7"/>
      <c r="L23" s="7"/>
      <c r="M23" s="7"/>
      <c r="N23" s="7"/>
      <c r="O23" s="7"/>
      <c r="P23" s="7"/>
      <c r="Q23" s="7"/>
      <c r="R23" s="7"/>
      <c r="S23" s="7"/>
      <c r="T23" s="7"/>
      <c r="U23" s="4"/>
      <c r="V23" s="7"/>
      <c r="W23" s="7"/>
      <c r="X23" s="7"/>
      <c r="Y23" s="7"/>
      <c r="Z23" s="7"/>
      <c r="AA23" s="7"/>
      <c r="AB23" s="7"/>
      <c r="AC23" s="7"/>
      <c r="AD23" s="7"/>
      <c r="AE23" s="7"/>
      <c r="AF23" s="7"/>
      <c r="AG23" s="7"/>
      <c r="AH23" s="7"/>
      <c r="AI23" s="7"/>
      <c r="AJ23" s="7"/>
      <c r="AK23" s="3"/>
    </row>
    <row r="24" spans="2:37" s="6" customFormat="1" ht="40.5" customHeight="1">
      <c r="B24" s="14" t="str">
        <f>türkçe!B24</f>
        <v>16. HAFTA</v>
      </c>
      <c r="C24" s="14" t="str">
        <f>türkçe!C24</f>
        <v>21/Ara/2020-25/Ara/2020</v>
      </c>
      <c r="D24" s="127" t="s">
        <v>524</v>
      </c>
      <c r="E24" s="127" t="s">
        <v>438</v>
      </c>
      <c r="F24" s="127" t="s">
        <v>439</v>
      </c>
      <c r="G24" s="127" t="s">
        <v>440</v>
      </c>
      <c r="H24" s="127" t="s">
        <v>441</v>
      </c>
      <c r="I24" s="7"/>
      <c r="J24" s="7"/>
      <c r="K24" s="7"/>
      <c r="L24" s="7"/>
      <c r="M24" s="7"/>
      <c r="N24" s="7"/>
      <c r="O24" s="7"/>
      <c r="P24" s="7"/>
      <c r="Q24" s="7"/>
      <c r="R24" s="7"/>
      <c r="S24" s="7"/>
      <c r="T24" s="7"/>
      <c r="U24" s="4"/>
      <c r="V24" s="7"/>
      <c r="W24" s="7"/>
      <c r="X24" s="7"/>
      <c r="Y24" s="7"/>
      <c r="Z24" s="7"/>
      <c r="AA24" s="7"/>
      <c r="AB24" s="7"/>
      <c r="AC24" s="7"/>
      <c r="AD24" s="7"/>
      <c r="AE24" s="7"/>
      <c r="AF24" s="7"/>
      <c r="AG24" s="7"/>
      <c r="AH24" s="7"/>
      <c r="AI24" s="7"/>
      <c r="AJ24" s="7"/>
      <c r="AK24" s="3"/>
    </row>
    <row r="25" spans="2:37" s="6" customFormat="1" ht="40.5" customHeight="1">
      <c r="B25" s="14" t="str">
        <f>türkçe!B25</f>
        <v>17. HAFTA</v>
      </c>
      <c r="C25" s="14" t="str">
        <f>türkçe!C25</f>
        <v>28/Ara/2020-01/Oca/2021</v>
      </c>
      <c r="D25" s="127" t="s">
        <v>442</v>
      </c>
      <c r="E25" s="127" t="s">
        <v>442</v>
      </c>
      <c r="F25" s="127" t="s">
        <v>442</v>
      </c>
      <c r="G25" s="127" t="s">
        <v>442</v>
      </c>
      <c r="H25" s="127" t="s">
        <v>442</v>
      </c>
      <c r="I25" s="7"/>
      <c r="J25" s="7"/>
      <c r="K25" s="7"/>
      <c r="L25" s="7"/>
      <c r="M25" s="7"/>
      <c r="N25" s="7"/>
      <c r="O25" s="7"/>
      <c r="P25" s="7"/>
      <c r="Q25" s="7"/>
      <c r="R25" s="7"/>
      <c r="S25" s="7"/>
      <c r="T25" s="7"/>
      <c r="U25" s="4"/>
      <c r="V25" s="7"/>
      <c r="W25" s="7"/>
      <c r="X25" s="7"/>
      <c r="Y25" s="7"/>
      <c r="Z25" s="7"/>
      <c r="AA25" s="7"/>
      <c r="AB25" s="7"/>
      <c r="AC25" s="7"/>
      <c r="AD25" s="7"/>
      <c r="AE25" s="7"/>
      <c r="AF25" s="7"/>
      <c r="AG25" s="7"/>
      <c r="AH25" s="7"/>
      <c r="AI25" s="7"/>
      <c r="AJ25" s="7"/>
      <c r="AK25" s="3"/>
    </row>
    <row r="26" spans="2:37" ht="40.5" customHeight="1">
      <c r="B26" s="14" t="str">
        <f>türkçe!B26</f>
        <v>18. HAFTA</v>
      </c>
      <c r="C26" s="14" t="str">
        <f>türkçe!C26</f>
        <v>04/Oca/2021-08/Oca/2021</v>
      </c>
      <c r="D26" s="127" t="s">
        <v>443</v>
      </c>
      <c r="E26" s="127" t="s">
        <v>443</v>
      </c>
      <c r="F26" s="127" t="s">
        <v>443</v>
      </c>
      <c r="G26" s="127" t="s">
        <v>443</v>
      </c>
      <c r="H26" s="119" t="s">
        <v>72</v>
      </c>
      <c r="I26" s="7"/>
      <c r="J26" s="7"/>
      <c r="K26" s="7"/>
      <c r="L26" s="7"/>
      <c r="M26" s="7"/>
      <c r="N26" s="7"/>
      <c r="O26" s="7"/>
      <c r="P26" s="7"/>
      <c r="Q26" s="7"/>
      <c r="R26" s="7"/>
      <c r="S26" s="7"/>
      <c r="T26" s="7"/>
      <c r="U26" s="4"/>
      <c r="V26" s="7"/>
      <c r="W26" s="7"/>
      <c r="X26" s="7"/>
      <c r="Y26" s="7"/>
      <c r="Z26" s="7"/>
      <c r="AA26" s="7"/>
      <c r="AB26" s="7"/>
      <c r="AC26" s="7"/>
      <c r="AD26" s="7"/>
      <c r="AE26" s="7"/>
      <c r="AF26" s="7"/>
      <c r="AG26" s="7"/>
      <c r="AH26" s="7"/>
      <c r="AI26" s="7"/>
      <c r="AJ26" s="7"/>
      <c r="AK26" s="12"/>
    </row>
    <row r="27" spans="2:37" ht="40.5" customHeight="1">
      <c r="B27" s="14" t="str">
        <f>türkçe!B27</f>
        <v>19. HAFTA</v>
      </c>
      <c r="C27" s="14" t="str">
        <f>türkçe!C27</f>
        <v>11/Oca/2021-15/Oca/2021</v>
      </c>
      <c r="D27" s="127" t="s">
        <v>444</v>
      </c>
      <c r="E27" s="127" t="s">
        <v>444</v>
      </c>
      <c r="F27" s="127" t="s">
        <v>444</v>
      </c>
      <c r="G27" s="127" t="s">
        <v>444</v>
      </c>
      <c r="H27" s="127" t="s">
        <v>444</v>
      </c>
      <c r="I27" s="7"/>
      <c r="J27" s="7"/>
      <c r="K27" s="7"/>
      <c r="L27" s="7"/>
      <c r="M27" s="7"/>
      <c r="N27" s="7"/>
      <c r="O27" s="7"/>
      <c r="P27" s="7"/>
      <c r="Q27" s="7"/>
      <c r="R27" s="7"/>
      <c r="S27" s="7"/>
      <c r="T27" s="7"/>
      <c r="U27" s="4"/>
      <c r="V27" s="7"/>
      <c r="W27" s="7"/>
      <c r="X27" s="7"/>
      <c r="Y27" s="7"/>
      <c r="Z27" s="7"/>
      <c r="AA27" s="7"/>
      <c r="AB27" s="7"/>
      <c r="AC27" s="7"/>
      <c r="AD27" s="7"/>
      <c r="AE27" s="7"/>
      <c r="AF27" s="7"/>
      <c r="AG27" s="7"/>
      <c r="AH27" s="7"/>
      <c r="AI27" s="7"/>
      <c r="AJ27" s="7"/>
      <c r="AK27" s="12"/>
    </row>
    <row r="28" spans="2:37" ht="40.5" customHeight="1">
      <c r="B28" s="14" t="str">
        <f>türkçe!B28</f>
        <v>20. HAFTA</v>
      </c>
      <c r="C28" s="14" t="str">
        <f>türkçe!C28</f>
        <v>18/Oca/2021-22/Oca/2021</v>
      </c>
      <c r="D28" s="127" t="s">
        <v>445</v>
      </c>
      <c r="E28" s="127" t="s">
        <v>445</v>
      </c>
      <c r="F28" s="127" t="s">
        <v>445</v>
      </c>
      <c r="G28" s="127" t="s">
        <v>445</v>
      </c>
      <c r="H28" s="127" t="s">
        <v>445</v>
      </c>
      <c r="I28" s="7"/>
      <c r="J28" s="7"/>
      <c r="K28" s="7"/>
      <c r="L28" s="7"/>
      <c r="M28" s="7"/>
      <c r="N28" s="7"/>
      <c r="O28" s="7"/>
      <c r="P28" s="7"/>
      <c r="Q28" s="7"/>
      <c r="R28" s="7"/>
      <c r="S28" s="7"/>
      <c r="T28" s="7"/>
      <c r="U28" s="4"/>
      <c r="V28" s="7"/>
      <c r="W28" s="7"/>
      <c r="X28" s="7"/>
      <c r="Y28" s="7"/>
      <c r="Z28" s="7"/>
      <c r="AA28" s="7"/>
      <c r="AB28" s="7"/>
      <c r="AC28" s="7"/>
      <c r="AD28" s="7"/>
      <c r="AE28" s="7"/>
      <c r="AF28" s="7"/>
      <c r="AG28" s="7"/>
      <c r="AH28" s="7"/>
      <c r="AI28" s="7"/>
      <c r="AJ28" s="7"/>
      <c r="AK28" s="12"/>
    </row>
    <row r="29" spans="2:37" ht="40.5" customHeight="1">
      <c r="B29" s="14" t="str">
        <f>türkçe!B29</f>
        <v>21. HAFTA</v>
      </c>
      <c r="C29" s="14" t="str">
        <f>türkçe!C29</f>
        <v>08/Şub/2021-12/Şub/2021</v>
      </c>
      <c r="D29" s="127" t="s">
        <v>446</v>
      </c>
      <c r="E29" s="127" t="s">
        <v>446</v>
      </c>
      <c r="F29" s="127" t="s">
        <v>446</v>
      </c>
      <c r="G29" s="127" t="s">
        <v>446</v>
      </c>
      <c r="H29" s="127" t="s">
        <v>446</v>
      </c>
      <c r="I29" s="7"/>
      <c r="J29" s="7"/>
      <c r="K29" s="7"/>
      <c r="L29" s="7"/>
      <c r="M29" s="7"/>
      <c r="N29" s="7"/>
      <c r="O29" s="7"/>
      <c r="P29" s="7"/>
      <c r="Q29" s="7"/>
      <c r="R29" s="7"/>
      <c r="S29" s="7"/>
      <c r="T29" s="7"/>
      <c r="U29" s="4"/>
      <c r="V29" s="7"/>
      <c r="W29" s="7"/>
      <c r="X29" s="7"/>
      <c r="Y29" s="7"/>
      <c r="Z29" s="7"/>
      <c r="AA29" s="7"/>
      <c r="AB29" s="7"/>
      <c r="AC29" s="7"/>
      <c r="AD29" s="7"/>
      <c r="AE29" s="7"/>
      <c r="AF29" s="7"/>
      <c r="AG29" s="7"/>
      <c r="AH29" s="7"/>
      <c r="AI29" s="7"/>
      <c r="AJ29" s="7"/>
      <c r="AK29" s="12"/>
    </row>
    <row r="30" spans="2:37" ht="40.5" customHeight="1">
      <c r="B30" s="14" t="str">
        <f>türkçe!B30</f>
        <v>22. HAFTA</v>
      </c>
      <c r="C30" s="14" t="str">
        <f>türkçe!C30</f>
        <v>15/Şub/2021-19/Şub/2021</v>
      </c>
      <c r="D30" s="127" t="s">
        <v>447</v>
      </c>
      <c r="E30" s="127" t="s">
        <v>447</v>
      </c>
      <c r="F30" s="127" t="s">
        <v>447</v>
      </c>
      <c r="G30" s="127" t="s">
        <v>447</v>
      </c>
      <c r="H30" s="127" t="s">
        <v>447</v>
      </c>
      <c r="I30" s="7"/>
      <c r="J30" s="7"/>
      <c r="K30" s="7"/>
      <c r="L30" s="7"/>
      <c r="M30" s="7"/>
      <c r="N30" s="7"/>
      <c r="O30" s="7"/>
      <c r="P30" s="7"/>
      <c r="Q30" s="7"/>
      <c r="R30" s="7"/>
      <c r="S30" s="7"/>
      <c r="T30" s="7"/>
      <c r="U30" s="4"/>
      <c r="V30" s="7"/>
      <c r="W30" s="7"/>
      <c r="X30" s="7"/>
      <c r="Y30" s="7"/>
      <c r="Z30" s="7"/>
      <c r="AA30" s="7"/>
      <c r="AB30" s="7"/>
      <c r="AC30" s="7"/>
      <c r="AD30" s="7"/>
      <c r="AE30" s="7"/>
      <c r="AF30" s="7"/>
      <c r="AG30" s="7"/>
      <c r="AH30" s="7"/>
      <c r="AI30" s="7"/>
      <c r="AJ30" s="7"/>
      <c r="AK30" s="12"/>
    </row>
    <row r="31" spans="2:37" ht="40.5" customHeight="1">
      <c r="B31" s="14" t="str">
        <f>türkçe!B31</f>
        <v>23. HAFTA</v>
      </c>
      <c r="C31" s="14" t="str">
        <f>türkçe!C31</f>
        <v>22/Şub/2021-26/Şub/2021</v>
      </c>
      <c r="D31" s="127" t="s">
        <v>448</v>
      </c>
      <c r="E31" s="127" t="s">
        <v>448</v>
      </c>
      <c r="F31" s="127" t="s">
        <v>448</v>
      </c>
      <c r="G31" s="127" t="s">
        <v>448</v>
      </c>
      <c r="H31" s="127" t="s">
        <v>448</v>
      </c>
      <c r="I31" s="7"/>
      <c r="J31" s="7"/>
      <c r="K31" s="7"/>
      <c r="L31" s="7"/>
      <c r="M31" s="7"/>
      <c r="N31" s="7"/>
      <c r="O31" s="7"/>
      <c r="P31" s="7"/>
      <c r="Q31" s="7"/>
      <c r="R31" s="7"/>
      <c r="S31" s="7"/>
      <c r="T31" s="7"/>
      <c r="U31" s="4"/>
      <c r="V31" s="7"/>
      <c r="W31" s="7"/>
      <c r="X31" s="7"/>
      <c r="Y31" s="7"/>
      <c r="Z31" s="7"/>
      <c r="AA31" s="7"/>
      <c r="AB31" s="7"/>
      <c r="AC31" s="7"/>
      <c r="AD31" s="7"/>
      <c r="AE31" s="7"/>
      <c r="AF31" s="7"/>
      <c r="AG31" s="7"/>
      <c r="AH31" s="7"/>
      <c r="AI31" s="7"/>
      <c r="AJ31" s="7"/>
      <c r="AK31" s="12"/>
    </row>
    <row r="32" spans="2:37" s="6" customFormat="1" ht="40.5" customHeight="1">
      <c r="B32" s="14" t="str">
        <f>türkçe!B32</f>
        <v>24. HAFTA</v>
      </c>
      <c r="C32" s="14" t="str">
        <f>türkçe!C32</f>
        <v>01/Mar/2021-05/Mar/2021</v>
      </c>
      <c r="D32" s="127" t="s">
        <v>448</v>
      </c>
      <c r="E32" s="127" t="s">
        <v>448</v>
      </c>
      <c r="F32" s="127" t="s">
        <v>448</v>
      </c>
      <c r="G32" s="127" t="s">
        <v>448</v>
      </c>
      <c r="H32" s="127" t="s">
        <v>448</v>
      </c>
      <c r="I32" s="3"/>
      <c r="J32" s="3"/>
      <c r="K32" s="3"/>
      <c r="L32" s="3"/>
      <c r="M32" s="3"/>
      <c r="N32" s="3"/>
      <c r="O32" s="3"/>
      <c r="P32" s="3"/>
      <c r="Q32" s="3"/>
      <c r="R32" s="4"/>
      <c r="S32" s="5"/>
      <c r="T32" s="4"/>
      <c r="U32" s="4"/>
      <c r="V32" s="3"/>
      <c r="W32" s="3"/>
      <c r="X32" s="3"/>
      <c r="Y32" s="3"/>
      <c r="Z32" s="3"/>
      <c r="AA32" s="3"/>
      <c r="AB32" s="3"/>
      <c r="AC32" s="3"/>
      <c r="AD32" s="3"/>
      <c r="AE32" s="3"/>
      <c r="AF32" s="3"/>
      <c r="AG32" s="3"/>
      <c r="AH32" s="4"/>
      <c r="AI32" s="5"/>
      <c r="AJ32" s="4"/>
      <c r="AK32" s="3"/>
    </row>
    <row r="33" spans="2:37" s="6" customFormat="1" ht="40.5" customHeight="1">
      <c r="B33" s="14" t="str">
        <f>türkçe!B33</f>
        <v>25. HAFTA</v>
      </c>
      <c r="C33" s="14" t="str">
        <f>türkçe!C33</f>
        <v>08/Mar/2021-12/Mar/2021</v>
      </c>
      <c r="D33" s="127" t="s">
        <v>449</v>
      </c>
      <c r="E33" s="127" t="s">
        <v>449</v>
      </c>
      <c r="F33" s="127" t="s">
        <v>449</v>
      </c>
      <c r="G33" s="127" t="s">
        <v>449</v>
      </c>
      <c r="H33" s="127" t="s">
        <v>449</v>
      </c>
      <c r="I33" s="3"/>
      <c r="J33" s="3"/>
      <c r="K33" s="3"/>
      <c r="L33" s="3"/>
      <c r="M33" s="3"/>
      <c r="N33" s="3"/>
      <c r="O33" s="3"/>
      <c r="P33" s="3"/>
      <c r="Q33" s="3"/>
      <c r="R33" s="7"/>
      <c r="S33" s="7"/>
      <c r="T33" s="7"/>
      <c r="U33" s="4"/>
      <c r="V33" s="3"/>
      <c r="W33" s="3"/>
      <c r="X33" s="3"/>
      <c r="Y33" s="3"/>
      <c r="Z33" s="3"/>
      <c r="AA33" s="3"/>
      <c r="AB33" s="3"/>
      <c r="AC33" s="3"/>
      <c r="AD33" s="3"/>
      <c r="AE33" s="3"/>
      <c r="AF33" s="3"/>
      <c r="AG33" s="3"/>
      <c r="AH33" s="7"/>
      <c r="AI33" s="7"/>
      <c r="AJ33" s="7"/>
      <c r="AK33" s="3"/>
    </row>
    <row r="34" spans="2:37" s="6" customFormat="1" ht="40.5" customHeight="1">
      <c r="B34" s="14" t="str">
        <f>türkçe!B34</f>
        <v>26. HAFTA</v>
      </c>
      <c r="C34" s="14" t="str">
        <f>türkçe!C34</f>
        <v>15/Mar/2021-19/Mar/2021</v>
      </c>
      <c r="D34" s="127" t="s">
        <v>450</v>
      </c>
      <c r="E34" s="127" t="s">
        <v>450</v>
      </c>
      <c r="F34" s="127" t="s">
        <v>450</v>
      </c>
      <c r="G34" s="127" t="s">
        <v>450</v>
      </c>
      <c r="H34" s="127" t="s">
        <v>450</v>
      </c>
      <c r="I34" s="3"/>
      <c r="J34" s="3"/>
      <c r="K34" s="3"/>
      <c r="L34" s="3"/>
      <c r="M34" s="3"/>
      <c r="N34" s="3"/>
      <c r="O34" s="3"/>
      <c r="P34" s="3"/>
      <c r="Q34" s="3"/>
      <c r="R34" s="7"/>
      <c r="S34" s="7"/>
      <c r="T34" s="7"/>
      <c r="U34" s="4"/>
      <c r="V34" s="3"/>
      <c r="W34" s="3"/>
      <c r="X34" s="3"/>
      <c r="Y34" s="3"/>
      <c r="Z34" s="3"/>
      <c r="AA34" s="3"/>
      <c r="AB34" s="3"/>
      <c r="AC34" s="3"/>
      <c r="AD34" s="3"/>
      <c r="AE34" s="3"/>
      <c r="AF34" s="3"/>
      <c r="AG34" s="3"/>
      <c r="AH34" s="7"/>
      <c r="AI34" s="7"/>
      <c r="AJ34" s="7"/>
      <c r="AK34" s="3"/>
    </row>
    <row r="35" spans="2:37" s="6" customFormat="1" ht="40.5" customHeight="1">
      <c r="B35" s="14" t="str">
        <f>türkçe!B35</f>
        <v>27. HAFTA</v>
      </c>
      <c r="C35" s="14" t="str">
        <f>türkçe!C35</f>
        <v>22/Mar/2021-26/Mar/2021</v>
      </c>
      <c r="D35" s="127" t="s">
        <v>450</v>
      </c>
      <c r="E35" s="127" t="s">
        <v>450</v>
      </c>
      <c r="F35" s="127" t="s">
        <v>450</v>
      </c>
      <c r="G35" s="127" t="s">
        <v>450</v>
      </c>
      <c r="H35" s="127" t="s">
        <v>450</v>
      </c>
      <c r="I35" s="3"/>
      <c r="J35" s="3"/>
      <c r="K35" s="3"/>
      <c r="L35" s="3"/>
      <c r="M35" s="3"/>
      <c r="N35" s="3"/>
      <c r="O35" s="3"/>
      <c r="P35" s="3"/>
      <c r="Q35" s="3"/>
      <c r="R35" s="7"/>
      <c r="S35" s="7"/>
      <c r="T35" s="7"/>
      <c r="U35" s="4"/>
      <c r="V35" s="3"/>
      <c r="W35" s="3"/>
      <c r="X35" s="3"/>
      <c r="Y35" s="3"/>
      <c r="Z35" s="3"/>
      <c r="AA35" s="3"/>
      <c r="AB35" s="3"/>
      <c r="AC35" s="3"/>
      <c r="AD35" s="3"/>
      <c r="AE35" s="3"/>
      <c r="AF35" s="3"/>
      <c r="AG35" s="3"/>
      <c r="AH35" s="7"/>
      <c r="AI35" s="7"/>
      <c r="AJ35" s="7"/>
      <c r="AK35" s="3"/>
    </row>
    <row r="36" spans="2:37" s="6" customFormat="1" ht="40.5" customHeight="1">
      <c r="B36" s="14" t="str">
        <f>türkçe!B36</f>
        <v>28. HAFTA</v>
      </c>
      <c r="C36" s="14" t="str">
        <f>türkçe!C36</f>
        <v>29/Mar/2021-02/Nis/2021</v>
      </c>
      <c r="D36" s="127" t="s">
        <v>451</v>
      </c>
      <c r="E36" s="127" t="s">
        <v>451</v>
      </c>
      <c r="F36" s="127" t="s">
        <v>451</v>
      </c>
      <c r="G36" s="127" t="s">
        <v>451</v>
      </c>
      <c r="H36" s="127" t="s">
        <v>451</v>
      </c>
      <c r="I36" s="7"/>
      <c r="J36" s="7"/>
      <c r="K36" s="7"/>
      <c r="L36" s="7"/>
      <c r="M36" s="7"/>
      <c r="N36" s="7"/>
      <c r="O36" s="7"/>
      <c r="P36" s="7"/>
      <c r="Q36" s="7"/>
      <c r="R36" s="7"/>
      <c r="S36" s="7"/>
      <c r="T36" s="7"/>
      <c r="U36" s="4"/>
      <c r="V36" s="7"/>
      <c r="W36" s="7"/>
      <c r="X36" s="7"/>
      <c r="Y36" s="7"/>
      <c r="Z36" s="7"/>
      <c r="AA36" s="7"/>
      <c r="AB36" s="7"/>
      <c r="AC36" s="7"/>
      <c r="AD36" s="7"/>
      <c r="AE36" s="7"/>
      <c r="AF36" s="7"/>
      <c r="AG36" s="7"/>
      <c r="AH36" s="7"/>
      <c r="AI36" s="7"/>
      <c r="AJ36" s="7"/>
      <c r="AK36" s="3"/>
    </row>
    <row r="37" spans="2:37" s="6" customFormat="1" ht="40.5" customHeight="1">
      <c r="B37" s="14" t="str">
        <f>türkçe!B37</f>
        <v>29. HAFTA</v>
      </c>
      <c r="C37" s="14" t="str">
        <f>türkçe!C37</f>
        <v>05/Nis/2021-09/Nis/2021</v>
      </c>
      <c r="D37" s="127" t="s">
        <v>452</v>
      </c>
      <c r="E37" s="127" t="s">
        <v>452</v>
      </c>
      <c r="F37" s="127" t="s">
        <v>452</v>
      </c>
      <c r="G37" s="127" t="s">
        <v>452</v>
      </c>
      <c r="H37" s="127" t="s">
        <v>452</v>
      </c>
      <c r="I37" s="7"/>
      <c r="J37" s="7"/>
      <c r="K37" s="7"/>
      <c r="L37" s="7"/>
      <c r="M37" s="7"/>
      <c r="N37" s="7"/>
      <c r="O37" s="7"/>
      <c r="P37" s="7"/>
      <c r="Q37" s="7"/>
      <c r="R37" s="7"/>
      <c r="S37" s="7"/>
      <c r="T37" s="7"/>
      <c r="U37" s="4"/>
      <c r="V37" s="7"/>
      <c r="W37" s="7"/>
      <c r="X37" s="7"/>
      <c r="Y37" s="7"/>
      <c r="Z37" s="7"/>
      <c r="AA37" s="7"/>
      <c r="AB37" s="7"/>
      <c r="AC37" s="7"/>
      <c r="AD37" s="7"/>
      <c r="AE37" s="7"/>
      <c r="AF37" s="7"/>
      <c r="AG37" s="7"/>
      <c r="AH37" s="7"/>
      <c r="AI37" s="7"/>
      <c r="AJ37" s="7"/>
      <c r="AK37" s="3"/>
    </row>
    <row r="38" spans="2:37" s="6" customFormat="1" ht="40.5" customHeight="1">
      <c r="B38" s="14" t="str">
        <f>türkçe!B38</f>
        <v>30. HAFTA</v>
      </c>
      <c r="C38" s="14" t="str">
        <f>türkçe!C38</f>
        <v>19/Nis/2021-23/Nis/2021</v>
      </c>
      <c r="D38" s="127" t="s">
        <v>453</v>
      </c>
      <c r="E38" s="127" t="s">
        <v>453</v>
      </c>
      <c r="F38" s="127" t="s">
        <v>453</v>
      </c>
      <c r="G38" s="127" t="s">
        <v>453</v>
      </c>
      <c r="H38" s="129" t="s">
        <v>374</v>
      </c>
      <c r="I38" s="7"/>
      <c r="J38" s="7"/>
      <c r="K38" s="7"/>
      <c r="L38" s="7"/>
      <c r="M38" s="7"/>
      <c r="N38" s="7"/>
      <c r="O38" s="7"/>
      <c r="P38" s="7"/>
      <c r="Q38" s="7"/>
      <c r="R38" s="7"/>
      <c r="S38" s="7"/>
      <c r="T38" s="7"/>
      <c r="U38" s="4"/>
      <c r="V38" s="7"/>
      <c r="W38" s="7"/>
      <c r="X38" s="7"/>
      <c r="Y38" s="7"/>
      <c r="Z38" s="7"/>
      <c r="AA38" s="7"/>
      <c r="AB38" s="7"/>
      <c r="AC38" s="7"/>
      <c r="AD38" s="7"/>
      <c r="AE38" s="7"/>
      <c r="AF38" s="7"/>
      <c r="AG38" s="7"/>
      <c r="AH38" s="7"/>
      <c r="AI38" s="7"/>
      <c r="AJ38" s="7"/>
      <c r="AK38" s="3"/>
    </row>
    <row r="39" spans="2:37" s="6" customFormat="1" ht="40.5" customHeight="1">
      <c r="B39" s="14" t="str">
        <f>türkçe!B39</f>
        <v>31. HAFTA</v>
      </c>
      <c r="C39" s="14" t="str">
        <f>türkçe!C39</f>
        <v>26/Nis/2021-30/Nis/2021</v>
      </c>
      <c r="D39" s="127" t="s">
        <v>454</v>
      </c>
      <c r="E39" s="127" t="s">
        <v>454</v>
      </c>
      <c r="F39" s="127" t="s">
        <v>454</v>
      </c>
      <c r="G39" s="127" t="s">
        <v>454</v>
      </c>
      <c r="H39" s="127" t="s">
        <v>454</v>
      </c>
      <c r="I39" s="7"/>
      <c r="J39" s="7"/>
      <c r="K39" s="7"/>
      <c r="L39" s="7"/>
      <c r="M39" s="7"/>
      <c r="N39" s="7"/>
      <c r="O39" s="7"/>
      <c r="P39" s="7"/>
      <c r="Q39" s="7"/>
      <c r="R39" s="7"/>
      <c r="S39" s="7"/>
      <c r="T39" s="7"/>
      <c r="U39" s="4"/>
      <c r="V39" s="7"/>
      <c r="W39" s="7"/>
      <c r="X39" s="7"/>
      <c r="Y39" s="7"/>
      <c r="Z39" s="7"/>
      <c r="AA39" s="7"/>
      <c r="AB39" s="7"/>
      <c r="AC39" s="7"/>
      <c r="AD39" s="7"/>
      <c r="AE39" s="7"/>
      <c r="AF39" s="7"/>
      <c r="AG39" s="7"/>
      <c r="AH39" s="7"/>
      <c r="AI39" s="7"/>
      <c r="AJ39" s="7"/>
      <c r="AK39" s="3"/>
    </row>
    <row r="40" spans="2:37" ht="40.5" customHeight="1">
      <c r="B40" s="14" t="str">
        <f>türkçe!B40</f>
        <v>32. HAFTA</v>
      </c>
      <c r="C40" s="14" t="str">
        <f>türkçe!C40</f>
        <v>03/May/2021-07/May/2021</v>
      </c>
      <c r="D40" s="127" t="s">
        <v>455</v>
      </c>
      <c r="E40" s="127" t="s">
        <v>455</v>
      </c>
      <c r="F40" s="127" t="s">
        <v>455</v>
      </c>
      <c r="G40" s="127" t="s">
        <v>455</v>
      </c>
      <c r="H40" s="127" t="s">
        <v>455</v>
      </c>
      <c r="I40" s="7"/>
      <c r="J40" s="7"/>
      <c r="K40" s="7"/>
      <c r="L40" s="7"/>
      <c r="M40" s="7"/>
      <c r="N40" s="7"/>
      <c r="O40" s="7"/>
      <c r="P40" s="7"/>
      <c r="Q40" s="7"/>
      <c r="R40" s="7"/>
      <c r="S40" s="7"/>
      <c r="T40" s="7"/>
      <c r="U40" s="4"/>
      <c r="V40" s="7"/>
      <c r="W40" s="7"/>
      <c r="X40" s="7"/>
      <c r="Y40" s="7"/>
      <c r="Z40" s="7"/>
      <c r="AA40" s="7"/>
      <c r="AB40" s="7"/>
      <c r="AC40" s="7"/>
      <c r="AD40" s="7"/>
      <c r="AE40" s="7"/>
      <c r="AF40" s="7"/>
      <c r="AG40" s="7"/>
      <c r="AH40" s="7"/>
      <c r="AI40" s="7"/>
      <c r="AJ40" s="7"/>
      <c r="AK40" s="12"/>
    </row>
    <row r="41" spans="2:37" ht="40.5" customHeight="1">
      <c r="B41" s="14" t="str">
        <f>türkçe!B41</f>
        <v>33. HAFTA</v>
      </c>
      <c r="C41" s="14" t="str">
        <f>türkçe!C41</f>
        <v>10/May/2021-14/May/2021</v>
      </c>
      <c r="D41" s="127" t="s">
        <v>456</v>
      </c>
      <c r="E41" s="127" t="s">
        <v>456</v>
      </c>
      <c r="F41" s="127" t="s">
        <v>456</v>
      </c>
      <c r="G41" s="127" t="s">
        <v>456</v>
      </c>
      <c r="H41" s="127" t="s">
        <v>456</v>
      </c>
      <c r="I41" s="7"/>
      <c r="J41" s="7"/>
      <c r="K41" s="7"/>
      <c r="L41" s="7"/>
      <c r="M41" s="7"/>
      <c r="N41" s="7"/>
      <c r="O41" s="7"/>
      <c r="P41" s="7"/>
      <c r="Q41" s="7"/>
      <c r="R41" s="7"/>
      <c r="S41" s="7"/>
      <c r="T41" s="7"/>
      <c r="U41" s="4"/>
      <c r="V41" s="7"/>
      <c r="W41" s="7"/>
      <c r="X41" s="7"/>
      <c r="Y41" s="7"/>
      <c r="Z41" s="7"/>
      <c r="AA41" s="7"/>
      <c r="AB41" s="7"/>
      <c r="AC41" s="7"/>
      <c r="AD41" s="7"/>
      <c r="AE41" s="7"/>
      <c r="AF41" s="7"/>
      <c r="AG41" s="7"/>
      <c r="AH41" s="7"/>
      <c r="AI41" s="7"/>
      <c r="AJ41" s="7"/>
      <c r="AK41" s="12"/>
    </row>
    <row r="42" spans="2:37" ht="40.5" customHeight="1">
      <c r="B42" s="14" t="str">
        <f>türkçe!B42</f>
        <v>34. HAFTA</v>
      </c>
      <c r="C42" s="14" t="str">
        <f>türkçe!C42</f>
        <v>17/May/2021-21/May/2021</v>
      </c>
      <c r="D42" s="127" t="s">
        <v>456</v>
      </c>
      <c r="E42" s="127" t="s">
        <v>456</v>
      </c>
      <c r="F42" s="129" t="s">
        <v>232</v>
      </c>
      <c r="G42" s="127" t="s">
        <v>456</v>
      </c>
      <c r="H42" s="127" t="s">
        <v>456</v>
      </c>
      <c r="I42" s="7"/>
      <c r="J42" s="7"/>
      <c r="K42" s="7"/>
      <c r="L42" s="7"/>
      <c r="M42" s="7"/>
      <c r="N42" s="7"/>
      <c r="O42" s="7"/>
      <c r="P42" s="7"/>
      <c r="Q42" s="7"/>
      <c r="R42" s="7"/>
      <c r="S42" s="7"/>
      <c r="T42" s="7"/>
      <c r="U42" s="4"/>
      <c r="V42" s="7"/>
      <c r="W42" s="7"/>
      <c r="X42" s="7"/>
      <c r="Y42" s="7"/>
      <c r="Z42" s="7"/>
      <c r="AA42" s="7"/>
      <c r="AB42" s="7"/>
      <c r="AC42" s="7"/>
      <c r="AD42" s="7"/>
      <c r="AE42" s="7"/>
      <c r="AF42" s="7"/>
      <c r="AG42" s="7"/>
      <c r="AH42" s="7"/>
      <c r="AI42" s="7"/>
      <c r="AJ42" s="7"/>
      <c r="AK42" s="12"/>
    </row>
    <row r="43" spans="2:37" ht="40.5" customHeight="1">
      <c r="B43" s="14" t="str">
        <f>türkçe!B43</f>
        <v>35. HAFTA</v>
      </c>
      <c r="C43" s="14" t="str">
        <f>türkçe!C43</f>
        <v>24/May/2021-28/May/2021</v>
      </c>
      <c r="D43" s="127" t="s">
        <v>457</v>
      </c>
      <c r="E43" s="127" t="s">
        <v>457</v>
      </c>
      <c r="F43" s="127" t="s">
        <v>457</v>
      </c>
      <c r="G43" s="127" t="s">
        <v>457</v>
      </c>
      <c r="H43" s="127" t="s">
        <v>457</v>
      </c>
      <c r="I43" s="7"/>
      <c r="J43" s="7"/>
      <c r="K43" s="7"/>
      <c r="L43" s="7"/>
      <c r="M43" s="7"/>
      <c r="N43" s="7"/>
      <c r="O43" s="7"/>
      <c r="P43" s="7"/>
      <c r="Q43" s="7"/>
      <c r="R43" s="7"/>
      <c r="S43" s="7"/>
      <c r="T43" s="7"/>
      <c r="U43" s="4"/>
      <c r="V43" s="7"/>
      <c r="W43" s="7"/>
      <c r="X43" s="7"/>
      <c r="Y43" s="7"/>
      <c r="Z43" s="7"/>
      <c r="AA43" s="7"/>
      <c r="AB43" s="7"/>
      <c r="AC43" s="7"/>
      <c r="AD43" s="7"/>
      <c r="AE43" s="7"/>
      <c r="AF43" s="7"/>
      <c r="AG43" s="7"/>
      <c r="AH43" s="7"/>
      <c r="AI43" s="7"/>
      <c r="AJ43" s="7"/>
      <c r="AK43" s="12"/>
    </row>
    <row r="44" spans="2:37" ht="40.5" customHeight="1">
      <c r="B44" s="14" t="str">
        <f>türkçe!B44</f>
        <v>36. HAFTA</v>
      </c>
      <c r="C44" s="14" t="str">
        <f>türkçe!C44</f>
        <v>31/May/2021-04/Haz/2021</v>
      </c>
      <c r="D44" s="127" t="s">
        <v>458</v>
      </c>
      <c r="E44" s="127" t="s">
        <v>458</v>
      </c>
      <c r="F44" s="127" t="s">
        <v>458</v>
      </c>
      <c r="G44" s="127" t="s">
        <v>458</v>
      </c>
      <c r="H44" s="127" t="s">
        <v>458</v>
      </c>
      <c r="I44" s="7"/>
      <c r="J44" s="7"/>
      <c r="K44" s="7"/>
      <c r="L44" s="7"/>
      <c r="M44" s="7"/>
      <c r="N44" s="7"/>
      <c r="O44" s="7"/>
      <c r="P44" s="7"/>
      <c r="Q44" s="7"/>
      <c r="R44" s="7"/>
      <c r="S44" s="7"/>
      <c r="T44" s="7"/>
      <c r="U44" s="4"/>
      <c r="V44" s="7"/>
      <c r="W44" s="7"/>
      <c r="X44" s="7"/>
      <c r="Y44" s="7"/>
      <c r="Z44" s="7"/>
      <c r="AA44" s="7"/>
      <c r="AB44" s="7"/>
      <c r="AC44" s="7"/>
      <c r="AD44" s="7"/>
      <c r="AE44" s="7"/>
      <c r="AF44" s="7"/>
      <c r="AG44" s="7"/>
      <c r="AH44" s="7"/>
      <c r="AI44" s="7"/>
      <c r="AJ44" s="7"/>
      <c r="AK44" s="12"/>
    </row>
    <row r="45" spans="2:37" s="6" customFormat="1" ht="40.5" customHeight="1">
      <c r="B45" s="14" t="str">
        <f>türkçe!B45</f>
        <v>37. HAFTA</v>
      </c>
      <c r="C45" s="14" t="str">
        <f>türkçe!C45</f>
        <v>07/Haz/2021-11/Haz/2021</v>
      </c>
      <c r="D45" s="127" t="s">
        <v>458</v>
      </c>
      <c r="E45" s="127" t="s">
        <v>458</v>
      </c>
      <c r="F45" s="127" t="s">
        <v>458</v>
      </c>
      <c r="G45" s="127" t="s">
        <v>458</v>
      </c>
      <c r="H45" s="127" t="s">
        <v>458</v>
      </c>
      <c r="I45" s="3"/>
      <c r="J45" s="3"/>
      <c r="K45" s="3"/>
      <c r="L45" s="3"/>
      <c r="M45" s="3"/>
      <c r="N45" s="3"/>
      <c r="O45" s="3"/>
      <c r="P45" s="3"/>
      <c r="Q45" s="3"/>
      <c r="R45" s="4"/>
      <c r="S45" s="5"/>
      <c r="T45" s="4"/>
      <c r="U45" s="4"/>
      <c r="V45" s="3"/>
      <c r="W45" s="3"/>
      <c r="X45" s="3"/>
      <c r="Y45" s="3"/>
      <c r="Z45" s="3"/>
      <c r="AA45" s="3"/>
      <c r="AB45" s="3"/>
      <c r="AC45" s="3"/>
      <c r="AD45" s="3"/>
      <c r="AE45" s="3"/>
      <c r="AF45" s="3"/>
      <c r="AG45" s="3"/>
      <c r="AH45" s="4"/>
      <c r="AI45" s="5"/>
      <c r="AJ45" s="4"/>
      <c r="AK45" s="3"/>
    </row>
    <row r="46" spans="2:37" s="6" customFormat="1" ht="40.5" customHeight="1">
      <c r="B46" s="14" t="str">
        <f>türkçe!B46</f>
        <v>38. HAFTA</v>
      </c>
      <c r="C46" s="14" t="str">
        <f>türkçe!C46</f>
        <v>14/Haz/2021-18/Haz/2021</v>
      </c>
      <c r="D46" s="128" t="s">
        <v>459</v>
      </c>
      <c r="E46" s="128" t="s">
        <v>459</v>
      </c>
      <c r="F46" s="128" t="s">
        <v>459</v>
      </c>
      <c r="G46" s="128" t="s">
        <v>459</v>
      </c>
      <c r="H46" s="128" t="s">
        <v>459</v>
      </c>
      <c r="I46" s="3"/>
      <c r="J46" s="3"/>
      <c r="K46" s="3"/>
      <c r="L46" s="3"/>
      <c r="M46" s="3"/>
      <c r="N46" s="3"/>
      <c r="O46" s="3"/>
      <c r="P46" s="3"/>
      <c r="Q46" s="3"/>
      <c r="R46" s="7"/>
      <c r="S46" s="7"/>
      <c r="T46" s="7"/>
      <c r="U46" s="4"/>
      <c r="V46" s="3"/>
      <c r="W46" s="3"/>
      <c r="X46" s="3"/>
      <c r="Y46" s="3"/>
      <c r="Z46" s="3"/>
      <c r="AA46" s="3"/>
      <c r="AB46" s="3"/>
      <c r="AC46" s="3"/>
      <c r="AD46" s="3"/>
      <c r="AE46" s="3"/>
      <c r="AF46" s="3"/>
      <c r="AG46" s="3"/>
      <c r="AH46" s="7"/>
      <c r="AI46" s="7"/>
      <c r="AJ46" s="7"/>
      <c r="AK46" s="3"/>
    </row>
    <row r="47" spans="2:37" s="6" customFormat="1">
      <c r="B47" s="7"/>
      <c r="C47" s="7"/>
      <c r="D47" s="7"/>
      <c r="E47" s="7"/>
      <c r="F47" s="7"/>
      <c r="G47" s="7"/>
      <c r="H47" s="7"/>
      <c r="I47" s="7"/>
      <c r="J47" s="7"/>
      <c r="K47" s="7"/>
      <c r="L47" s="7"/>
      <c r="M47" s="7"/>
      <c r="N47" s="7"/>
      <c r="O47" s="7"/>
      <c r="P47" s="7"/>
      <c r="Q47" s="7"/>
      <c r="R47" s="7"/>
      <c r="S47" s="7"/>
      <c r="T47" s="7"/>
      <c r="U47" s="4"/>
      <c r="V47" s="7"/>
      <c r="W47" s="7"/>
      <c r="X47" s="7"/>
      <c r="Y47" s="7"/>
      <c r="Z47" s="7"/>
      <c r="AA47" s="7"/>
      <c r="AB47" s="7"/>
      <c r="AC47" s="7"/>
      <c r="AD47" s="7"/>
      <c r="AE47" s="7"/>
      <c r="AF47" s="7"/>
      <c r="AG47" s="7"/>
      <c r="AH47" s="7"/>
      <c r="AI47" s="7"/>
      <c r="AJ47" s="7"/>
      <c r="AK47" s="3"/>
    </row>
    <row r="48" spans="2:37" s="6" customFormat="1">
      <c r="B48" s="7"/>
      <c r="C48" s="7"/>
      <c r="D48" s="7"/>
      <c r="E48" s="7"/>
      <c r="F48" s="7"/>
      <c r="G48" s="7"/>
      <c r="H48" s="7"/>
      <c r="I48" s="7"/>
      <c r="J48" s="7"/>
      <c r="K48" s="7"/>
      <c r="L48" s="7"/>
      <c r="M48" s="7"/>
      <c r="N48" s="7"/>
      <c r="O48" s="7"/>
      <c r="P48" s="7"/>
      <c r="Q48" s="7"/>
      <c r="R48" s="7"/>
      <c r="S48" s="7"/>
      <c r="T48" s="7"/>
      <c r="U48" s="4"/>
      <c r="V48" s="7"/>
      <c r="W48" s="7"/>
      <c r="X48" s="7"/>
      <c r="Y48" s="7"/>
      <c r="Z48" s="7"/>
      <c r="AA48" s="7"/>
      <c r="AB48" s="7"/>
      <c r="AC48" s="7"/>
      <c r="AD48" s="7"/>
      <c r="AE48" s="7"/>
      <c r="AF48" s="7"/>
      <c r="AG48" s="7"/>
      <c r="AH48" s="7"/>
      <c r="AI48" s="7"/>
      <c r="AJ48" s="7"/>
      <c r="AK48" s="3"/>
    </row>
    <row r="49" spans="2:37">
      <c r="B49" s="7"/>
      <c r="C49" s="7"/>
      <c r="D49" s="7"/>
      <c r="E49" s="7"/>
      <c r="F49" s="7"/>
      <c r="G49" s="7"/>
      <c r="H49" s="7"/>
      <c r="I49" s="7"/>
      <c r="J49" s="7"/>
      <c r="K49" s="7"/>
      <c r="L49" s="7"/>
      <c r="M49" s="7"/>
      <c r="N49" s="7"/>
      <c r="O49" s="7"/>
      <c r="P49" s="7"/>
      <c r="Q49" s="7"/>
      <c r="R49" s="7"/>
      <c r="S49" s="7"/>
      <c r="T49" s="7"/>
      <c r="U49" s="4"/>
      <c r="V49" s="7"/>
      <c r="W49" s="7"/>
      <c r="X49" s="7"/>
      <c r="Y49" s="7"/>
      <c r="Z49" s="7"/>
      <c r="AA49" s="7"/>
      <c r="AB49" s="7"/>
      <c r="AC49" s="7"/>
      <c r="AD49" s="7"/>
      <c r="AE49" s="7"/>
      <c r="AF49" s="7"/>
      <c r="AG49" s="7"/>
      <c r="AH49" s="7"/>
      <c r="AI49" s="7"/>
      <c r="AJ49" s="7"/>
      <c r="AK49" s="12"/>
    </row>
    <row r="50" spans="2:37">
      <c r="B50" s="7"/>
      <c r="C50" s="7"/>
      <c r="D50" s="7"/>
      <c r="E50" s="7"/>
      <c r="F50" s="7"/>
      <c r="G50" s="7"/>
      <c r="H50" s="7"/>
      <c r="I50" s="7"/>
      <c r="J50" s="7"/>
      <c r="K50" s="7"/>
      <c r="L50" s="7"/>
      <c r="M50" s="7"/>
      <c r="N50" s="7"/>
      <c r="O50" s="7"/>
      <c r="P50" s="7"/>
      <c r="Q50" s="7"/>
      <c r="R50" s="7"/>
      <c r="S50" s="7"/>
      <c r="T50" s="7"/>
      <c r="U50" s="4"/>
      <c r="V50" s="7"/>
      <c r="W50" s="7"/>
      <c r="X50" s="7"/>
      <c r="Y50" s="7"/>
      <c r="Z50" s="7"/>
      <c r="AA50" s="7"/>
      <c r="AB50" s="7"/>
      <c r="AC50" s="7"/>
      <c r="AD50" s="7"/>
      <c r="AE50" s="7"/>
      <c r="AF50" s="7"/>
      <c r="AG50" s="7"/>
      <c r="AH50" s="7"/>
      <c r="AI50" s="7"/>
      <c r="AJ50" s="7"/>
      <c r="AK50" s="12"/>
    </row>
    <row r="51" spans="2:37">
      <c r="B51" s="7"/>
      <c r="C51" s="7"/>
      <c r="D51" s="7"/>
      <c r="E51" s="7"/>
      <c r="F51" s="7"/>
      <c r="G51" s="7"/>
      <c r="H51" s="7"/>
      <c r="I51" s="7"/>
      <c r="J51" s="7"/>
      <c r="K51" s="7"/>
      <c r="L51" s="7"/>
      <c r="M51" s="7"/>
      <c r="N51" s="7"/>
      <c r="O51" s="7"/>
      <c r="P51" s="7"/>
      <c r="Q51" s="7"/>
      <c r="R51" s="7"/>
      <c r="S51" s="7"/>
      <c r="T51" s="7"/>
      <c r="U51" s="4"/>
      <c r="V51" s="7"/>
      <c r="W51" s="7"/>
      <c r="X51" s="7"/>
      <c r="Y51" s="7"/>
      <c r="Z51" s="7"/>
      <c r="AA51" s="7"/>
      <c r="AB51" s="7"/>
      <c r="AC51" s="7"/>
      <c r="AD51" s="7"/>
      <c r="AE51" s="7"/>
      <c r="AF51" s="7"/>
      <c r="AG51" s="7"/>
      <c r="AH51" s="7"/>
      <c r="AI51" s="7"/>
      <c r="AJ51" s="7"/>
      <c r="AK51" s="12"/>
    </row>
    <row r="52" spans="2:37">
      <c r="B52" s="7"/>
      <c r="C52" s="7"/>
      <c r="D52" s="7"/>
      <c r="E52" s="7"/>
      <c r="F52" s="7"/>
      <c r="G52" s="7"/>
      <c r="H52" s="7"/>
      <c r="I52" s="7"/>
      <c r="J52" s="7"/>
      <c r="K52" s="7"/>
      <c r="L52" s="7"/>
      <c r="M52" s="7"/>
      <c r="N52" s="7"/>
      <c r="O52" s="7"/>
      <c r="P52" s="7"/>
      <c r="Q52" s="7"/>
      <c r="R52" s="7"/>
      <c r="S52" s="7"/>
      <c r="T52" s="7"/>
      <c r="U52" s="4"/>
      <c r="V52" s="7"/>
      <c r="W52" s="7"/>
      <c r="X52" s="7"/>
      <c r="Y52" s="7"/>
      <c r="Z52" s="7"/>
      <c r="AA52" s="7"/>
      <c r="AB52" s="7"/>
      <c r="AC52" s="7"/>
      <c r="AD52" s="7"/>
      <c r="AE52" s="7"/>
      <c r="AF52" s="7"/>
      <c r="AG52" s="7"/>
      <c r="AH52" s="7"/>
      <c r="AI52" s="7"/>
      <c r="AJ52" s="7"/>
      <c r="AK52" s="12"/>
    </row>
    <row r="53" spans="2:37">
      <c r="B53" s="7"/>
      <c r="C53" s="7"/>
      <c r="D53" s="7"/>
      <c r="E53" s="7"/>
      <c r="F53" s="7"/>
      <c r="G53" s="7"/>
      <c r="H53" s="7"/>
      <c r="I53" s="7"/>
      <c r="J53" s="7"/>
      <c r="K53" s="7"/>
      <c r="L53" s="7"/>
      <c r="M53" s="7"/>
      <c r="N53" s="7"/>
      <c r="O53" s="7"/>
      <c r="P53" s="7"/>
      <c r="Q53" s="7"/>
      <c r="R53" s="7"/>
      <c r="S53" s="7"/>
      <c r="T53" s="7"/>
      <c r="U53" s="4"/>
      <c r="V53" s="7"/>
      <c r="W53" s="7"/>
      <c r="X53" s="7"/>
      <c r="Y53" s="7"/>
      <c r="Z53" s="7"/>
      <c r="AA53" s="7"/>
      <c r="AB53" s="7"/>
      <c r="AC53" s="7"/>
      <c r="AD53" s="7"/>
      <c r="AE53" s="7"/>
      <c r="AF53" s="7"/>
      <c r="AG53" s="7"/>
      <c r="AH53" s="7"/>
      <c r="AI53" s="7"/>
      <c r="AJ53" s="7"/>
      <c r="AK53" s="12"/>
    </row>
    <row r="54" spans="2:37">
      <c r="B54" s="7"/>
      <c r="C54" s="7"/>
      <c r="D54" s="7"/>
      <c r="E54" s="7"/>
      <c r="F54" s="7"/>
      <c r="G54" s="7"/>
      <c r="H54" s="7"/>
      <c r="I54" s="7"/>
      <c r="J54" s="7"/>
      <c r="K54" s="7"/>
      <c r="L54" s="7"/>
      <c r="M54" s="7"/>
      <c r="N54" s="7"/>
      <c r="O54" s="7"/>
      <c r="P54" s="7"/>
      <c r="Q54" s="7"/>
      <c r="R54" s="7"/>
      <c r="S54" s="7"/>
      <c r="T54" s="7"/>
      <c r="U54" s="4"/>
      <c r="V54" s="7"/>
      <c r="W54" s="7"/>
      <c r="X54" s="7"/>
      <c r="Y54" s="7"/>
      <c r="Z54" s="7"/>
      <c r="AA54" s="7"/>
      <c r="AB54" s="7"/>
      <c r="AC54" s="7"/>
      <c r="AD54" s="7"/>
      <c r="AE54" s="7"/>
      <c r="AF54" s="7"/>
      <c r="AG54" s="7"/>
      <c r="AH54" s="7"/>
      <c r="AI54" s="7"/>
      <c r="AJ54" s="7"/>
      <c r="AK54" s="12"/>
    </row>
    <row r="55" spans="2:37">
      <c r="B55" s="7"/>
      <c r="C55" s="7"/>
      <c r="D55" s="7"/>
      <c r="E55" s="7"/>
      <c r="F55" s="7"/>
      <c r="G55" s="7"/>
      <c r="H55" s="7"/>
      <c r="I55" s="7"/>
      <c r="J55" s="7"/>
      <c r="K55" s="7"/>
      <c r="L55" s="7"/>
      <c r="M55" s="7"/>
      <c r="N55" s="7"/>
      <c r="O55" s="7"/>
      <c r="P55" s="7"/>
      <c r="Q55" s="7"/>
      <c r="R55" s="7"/>
      <c r="S55" s="7"/>
      <c r="T55" s="7"/>
      <c r="U55" s="4"/>
      <c r="V55" s="7"/>
      <c r="W55" s="7"/>
      <c r="X55" s="7"/>
      <c r="Y55" s="7"/>
      <c r="Z55" s="7"/>
      <c r="AA55" s="7"/>
      <c r="AB55" s="7"/>
      <c r="AC55" s="7"/>
      <c r="AD55" s="7"/>
      <c r="AE55" s="7"/>
      <c r="AF55" s="7"/>
      <c r="AG55" s="7"/>
      <c r="AH55" s="7"/>
      <c r="AI55" s="7"/>
      <c r="AJ55" s="7"/>
      <c r="AK55" s="12"/>
    </row>
    <row r="56" spans="2:37" s="6" customFormat="1">
      <c r="B56" s="3"/>
      <c r="C56" s="3"/>
      <c r="D56" s="3"/>
      <c r="E56" s="3"/>
      <c r="F56" s="3"/>
      <c r="G56" s="3"/>
      <c r="H56" s="3"/>
      <c r="I56" s="3"/>
      <c r="J56" s="3"/>
      <c r="K56" s="3"/>
      <c r="L56" s="3"/>
      <c r="M56" s="3"/>
      <c r="N56" s="3"/>
      <c r="O56" s="3"/>
      <c r="P56" s="3"/>
      <c r="Q56" s="3"/>
      <c r="R56" s="4"/>
      <c r="S56" s="5"/>
      <c r="T56" s="4"/>
      <c r="U56" s="4"/>
      <c r="V56" s="3"/>
      <c r="W56" s="3"/>
      <c r="X56" s="3"/>
      <c r="Y56" s="3"/>
      <c r="Z56" s="3"/>
      <c r="AA56" s="3"/>
      <c r="AB56" s="3"/>
      <c r="AC56" s="3"/>
      <c r="AD56" s="3"/>
      <c r="AE56" s="3"/>
      <c r="AF56" s="3"/>
      <c r="AG56" s="3"/>
      <c r="AH56" s="4"/>
      <c r="AI56" s="5"/>
      <c r="AJ56" s="4"/>
      <c r="AK56" s="3"/>
    </row>
    <row r="57" spans="2:37" s="6" customFormat="1">
      <c r="B57" s="3"/>
      <c r="C57" s="3"/>
      <c r="D57" s="3"/>
      <c r="E57" s="3"/>
      <c r="F57" s="3"/>
      <c r="G57" s="3"/>
      <c r="H57" s="3"/>
      <c r="I57" s="3"/>
      <c r="J57" s="3"/>
      <c r="K57" s="3"/>
      <c r="L57" s="3"/>
      <c r="M57" s="3"/>
      <c r="N57" s="3"/>
      <c r="O57" s="3"/>
      <c r="P57" s="3"/>
      <c r="Q57" s="3"/>
      <c r="R57" s="7"/>
      <c r="S57" s="7"/>
      <c r="T57" s="7"/>
      <c r="U57" s="4"/>
      <c r="V57" s="3"/>
      <c r="W57" s="3"/>
      <c r="X57" s="3"/>
      <c r="Y57" s="3"/>
      <c r="Z57" s="3"/>
      <c r="AA57" s="3"/>
      <c r="AB57" s="3"/>
      <c r="AC57" s="3"/>
      <c r="AD57" s="3"/>
      <c r="AE57" s="3"/>
      <c r="AF57" s="3"/>
      <c r="AG57" s="3"/>
      <c r="AH57" s="7"/>
      <c r="AI57" s="7"/>
      <c r="AJ57" s="7"/>
      <c r="AK57" s="3"/>
    </row>
    <row r="58" spans="2:37" s="6" customFormat="1">
      <c r="B58" s="3"/>
      <c r="C58" s="3"/>
      <c r="D58" s="3"/>
      <c r="E58" s="3"/>
      <c r="F58" s="3"/>
      <c r="G58" s="3"/>
      <c r="H58" s="3"/>
      <c r="I58" s="3"/>
      <c r="J58" s="3"/>
      <c r="K58" s="3"/>
      <c r="L58" s="3"/>
      <c r="M58" s="3"/>
      <c r="N58" s="3"/>
      <c r="O58" s="3"/>
      <c r="P58" s="3"/>
      <c r="Q58" s="3"/>
      <c r="R58" s="7"/>
      <c r="S58" s="7"/>
      <c r="T58" s="7"/>
      <c r="U58" s="4"/>
      <c r="V58" s="3"/>
      <c r="W58" s="3"/>
      <c r="X58" s="3"/>
      <c r="Y58" s="3"/>
      <c r="Z58" s="3"/>
      <c r="AA58" s="3"/>
      <c r="AB58" s="3"/>
      <c r="AC58" s="3"/>
      <c r="AD58" s="3"/>
      <c r="AE58" s="3"/>
      <c r="AF58" s="3"/>
      <c r="AG58" s="3"/>
      <c r="AH58" s="7"/>
      <c r="AI58" s="7"/>
      <c r="AJ58" s="7"/>
      <c r="AK58" s="3"/>
    </row>
    <row r="59" spans="2:37" s="6" customFormat="1">
      <c r="B59" s="3"/>
      <c r="C59" s="3"/>
      <c r="D59" s="3"/>
      <c r="E59" s="3"/>
      <c r="F59" s="3"/>
      <c r="G59" s="3"/>
      <c r="H59" s="3"/>
      <c r="I59" s="3"/>
      <c r="J59" s="3"/>
      <c r="K59" s="3"/>
      <c r="L59" s="3"/>
      <c r="M59" s="3"/>
      <c r="N59" s="3"/>
      <c r="O59" s="3"/>
      <c r="P59" s="3"/>
      <c r="Q59" s="3"/>
      <c r="R59" s="7"/>
      <c r="S59" s="7"/>
      <c r="T59" s="7"/>
      <c r="U59" s="4"/>
      <c r="V59" s="3"/>
      <c r="W59" s="3"/>
      <c r="X59" s="3"/>
      <c r="Y59" s="3"/>
      <c r="Z59" s="3"/>
      <c r="AA59" s="3"/>
      <c r="AB59" s="3"/>
      <c r="AC59" s="3"/>
      <c r="AD59" s="3"/>
      <c r="AE59" s="3"/>
      <c r="AF59" s="3"/>
      <c r="AG59" s="3"/>
      <c r="AH59" s="7"/>
      <c r="AI59" s="7"/>
      <c r="AJ59" s="7"/>
      <c r="AK59" s="3"/>
    </row>
    <row r="60" spans="2:37" s="6" customFormat="1" ht="12.75" customHeight="1">
      <c r="B60" s="7"/>
      <c r="C60" s="7"/>
      <c r="D60" s="7"/>
      <c r="E60" s="7"/>
      <c r="F60" s="7"/>
      <c r="G60" s="7"/>
      <c r="H60" s="7"/>
      <c r="I60" s="7"/>
      <c r="J60" s="7"/>
      <c r="K60" s="7"/>
      <c r="L60" s="7"/>
      <c r="M60" s="7"/>
      <c r="N60" s="7"/>
      <c r="O60" s="7"/>
      <c r="P60" s="7"/>
      <c r="Q60" s="7"/>
      <c r="R60" s="7"/>
      <c r="S60" s="7"/>
      <c r="T60" s="7"/>
      <c r="U60" s="4"/>
      <c r="V60" s="7"/>
      <c r="W60" s="7"/>
      <c r="X60" s="7"/>
      <c r="Y60" s="7"/>
      <c r="Z60" s="7"/>
      <c r="AA60" s="7"/>
      <c r="AB60" s="7"/>
      <c r="AC60" s="7"/>
      <c r="AD60" s="7"/>
      <c r="AE60" s="7"/>
      <c r="AF60" s="7"/>
      <c r="AG60" s="7"/>
      <c r="AH60" s="7"/>
      <c r="AI60" s="7"/>
      <c r="AJ60" s="7"/>
      <c r="AK60" s="3"/>
    </row>
    <row r="61" spans="2:37" s="6" customFormat="1">
      <c r="B61" s="7"/>
      <c r="C61" s="7"/>
      <c r="D61" s="7"/>
      <c r="E61" s="7"/>
      <c r="F61" s="7"/>
      <c r="G61" s="7"/>
      <c r="H61" s="7"/>
      <c r="I61" s="7"/>
      <c r="J61" s="7"/>
      <c r="K61" s="7"/>
      <c r="L61" s="7"/>
      <c r="M61" s="7"/>
      <c r="N61" s="7"/>
      <c r="O61" s="7"/>
      <c r="P61" s="7"/>
      <c r="Q61" s="7"/>
      <c r="R61" s="7"/>
      <c r="S61" s="7"/>
      <c r="T61" s="7"/>
      <c r="U61" s="4"/>
      <c r="V61" s="7"/>
      <c r="W61" s="7"/>
      <c r="X61" s="7"/>
      <c r="Y61" s="7"/>
      <c r="Z61" s="7"/>
      <c r="AA61" s="7"/>
      <c r="AB61" s="7"/>
      <c r="AC61" s="7"/>
      <c r="AD61" s="7"/>
      <c r="AE61" s="7"/>
      <c r="AF61" s="7"/>
      <c r="AG61" s="7"/>
      <c r="AH61" s="7"/>
      <c r="AI61" s="7"/>
      <c r="AJ61" s="7"/>
      <c r="AK61" s="3"/>
    </row>
    <row r="62" spans="2:37" s="6" customFormat="1">
      <c r="B62" s="7"/>
      <c r="C62" s="7"/>
      <c r="D62" s="7"/>
      <c r="E62" s="7"/>
      <c r="F62" s="7"/>
      <c r="G62" s="7"/>
      <c r="H62" s="7"/>
      <c r="I62" s="7"/>
      <c r="J62" s="7"/>
      <c r="K62" s="7"/>
      <c r="L62" s="7"/>
      <c r="M62" s="7"/>
      <c r="N62" s="7"/>
      <c r="O62" s="7"/>
      <c r="P62" s="7"/>
      <c r="Q62" s="7"/>
      <c r="R62" s="7"/>
      <c r="S62" s="7"/>
      <c r="T62" s="7"/>
      <c r="U62" s="4"/>
      <c r="V62" s="7"/>
      <c r="W62" s="7"/>
      <c r="X62" s="7"/>
      <c r="Y62" s="7"/>
      <c r="Z62" s="7"/>
      <c r="AA62" s="7"/>
      <c r="AB62" s="7"/>
      <c r="AC62" s="7"/>
      <c r="AD62" s="7"/>
      <c r="AE62" s="7"/>
      <c r="AF62" s="7"/>
      <c r="AG62" s="7"/>
      <c r="AH62" s="7"/>
      <c r="AI62" s="7"/>
      <c r="AJ62" s="7"/>
      <c r="AK62" s="3"/>
    </row>
    <row r="63" spans="2:37" s="6" customFormat="1">
      <c r="B63" s="7"/>
      <c r="C63" s="7"/>
      <c r="D63" s="7"/>
      <c r="E63" s="7"/>
      <c r="F63" s="7"/>
      <c r="G63" s="7"/>
      <c r="H63" s="7"/>
      <c r="I63" s="7"/>
      <c r="J63" s="7"/>
      <c r="K63" s="7"/>
      <c r="L63" s="7"/>
      <c r="M63" s="7"/>
      <c r="N63" s="7"/>
      <c r="O63" s="7"/>
      <c r="P63" s="7"/>
      <c r="Q63" s="7"/>
      <c r="R63" s="7"/>
      <c r="S63" s="7"/>
      <c r="T63" s="7"/>
      <c r="U63" s="4"/>
      <c r="V63" s="7"/>
      <c r="W63" s="7"/>
      <c r="X63" s="7"/>
      <c r="Y63" s="7"/>
      <c r="Z63" s="7"/>
      <c r="AA63" s="7"/>
      <c r="AB63" s="7"/>
      <c r="AC63" s="7"/>
      <c r="AD63" s="7"/>
      <c r="AE63" s="7"/>
      <c r="AF63" s="7"/>
      <c r="AG63" s="7"/>
      <c r="AH63" s="7"/>
      <c r="AI63" s="7"/>
      <c r="AJ63" s="7"/>
      <c r="AK63" s="3"/>
    </row>
    <row r="64" spans="2:37">
      <c r="B64" s="7"/>
      <c r="C64" s="7"/>
      <c r="D64" s="7"/>
      <c r="E64" s="7"/>
      <c r="F64" s="7"/>
      <c r="G64" s="7"/>
      <c r="H64" s="7"/>
      <c r="I64" s="7"/>
      <c r="J64" s="7"/>
      <c r="K64" s="7"/>
      <c r="L64" s="7"/>
      <c r="M64" s="7"/>
      <c r="N64" s="7"/>
      <c r="O64" s="7"/>
      <c r="P64" s="7"/>
      <c r="Q64" s="7"/>
      <c r="R64" s="7"/>
      <c r="S64" s="7"/>
      <c r="T64" s="7"/>
      <c r="U64" s="4"/>
      <c r="V64" s="7"/>
      <c r="W64" s="7"/>
      <c r="X64" s="7"/>
      <c r="Y64" s="7"/>
      <c r="Z64" s="7"/>
      <c r="AA64" s="7"/>
      <c r="AB64" s="7"/>
      <c r="AC64" s="7"/>
      <c r="AD64" s="7"/>
      <c r="AE64" s="7"/>
      <c r="AF64" s="7"/>
      <c r="AG64" s="7"/>
      <c r="AH64" s="7"/>
      <c r="AI64" s="7"/>
      <c r="AJ64" s="7"/>
      <c r="AK64" s="12"/>
    </row>
    <row r="65" spans="2:37">
      <c r="B65" s="7"/>
      <c r="C65" s="7"/>
      <c r="D65" s="7"/>
      <c r="E65" s="7"/>
      <c r="F65" s="7"/>
      <c r="G65" s="7"/>
      <c r="H65" s="7"/>
      <c r="I65" s="7"/>
      <c r="J65" s="7"/>
      <c r="K65" s="7"/>
      <c r="L65" s="7"/>
      <c r="M65" s="7"/>
      <c r="N65" s="7"/>
      <c r="O65" s="7"/>
      <c r="P65" s="7"/>
      <c r="Q65" s="7"/>
      <c r="R65" s="7"/>
      <c r="S65" s="7"/>
      <c r="T65" s="7"/>
      <c r="U65" s="4"/>
      <c r="V65" s="7"/>
      <c r="W65" s="7"/>
      <c r="X65" s="7"/>
      <c r="Y65" s="7"/>
      <c r="Z65" s="7"/>
      <c r="AA65" s="7"/>
      <c r="AB65" s="7"/>
      <c r="AC65" s="7"/>
      <c r="AD65" s="7"/>
      <c r="AE65" s="7"/>
      <c r="AF65" s="7"/>
      <c r="AG65" s="7"/>
      <c r="AH65" s="7"/>
      <c r="AI65" s="7"/>
      <c r="AJ65" s="7"/>
      <c r="AK65" s="12"/>
    </row>
    <row r="66" spans="2:37">
      <c r="B66" s="7"/>
      <c r="C66" s="7"/>
      <c r="D66" s="7"/>
      <c r="E66" s="7"/>
      <c r="F66" s="7"/>
      <c r="G66" s="7"/>
      <c r="H66" s="7"/>
      <c r="I66" s="7"/>
      <c r="J66" s="7"/>
      <c r="K66" s="7"/>
      <c r="L66" s="7"/>
      <c r="M66" s="7"/>
      <c r="N66" s="7"/>
      <c r="O66" s="7"/>
      <c r="P66" s="7"/>
      <c r="Q66" s="7"/>
      <c r="R66" s="7"/>
      <c r="S66" s="7"/>
      <c r="T66" s="7"/>
      <c r="U66" s="4"/>
      <c r="V66" s="7"/>
      <c r="W66" s="7"/>
      <c r="X66" s="7"/>
      <c r="Y66" s="7"/>
      <c r="Z66" s="7"/>
      <c r="AA66" s="7"/>
      <c r="AB66" s="7"/>
      <c r="AC66" s="7"/>
      <c r="AD66" s="7"/>
      <c r="AE66" s="7"/>
      <c r="AF66" s="7"/>
      <c r="AG66" s="7"/>
      <c r="AH66" s="7"/>
      <c r="AI66" s="7"/>
      <c r="AJ66" s="7"/>
      <c r="AK66" s="12"/>
    </row>
    <row r="67" spans="2:37">
      <c r="B67" s="7"/>
      <c r="C67" s="7"/>
      <c r="D67" s="7"/>
      <c r="E67" s="7"/>
      <c r="F67" s="7"/>
      <c r="G67" s="7"/>
      <c r="H67" s="7"/>
      <c r="I67" s="7"/>
      <c r="J67" s="7"/>
      <c r="K67" s="7"/>
      <c r="L67" s="7"/>
      <c r="M67" s="7"/>
      <c r="N67" s="7"/>
      <c r="O67" s="7"/>
      <c r="P67" s="7"/>
      <c r="Q67" s="7"/>
      <c r="R67" s="7"/>
      <c r="S67" s="7"/>
      <c r="T67" s="7"/>
      <c r="U67" s="4"/>
      <c r="V67" s="7"/>
      <c r="W67" s="7"/>
      <c r="X67" s="7"/>
      <c r="Y67" s="7"/>
      <c r="Z67" s="7"/>
      <c r="AA67" s="7"/>
      <c r="AB67" s="7"/>
      <c r="AC67" s="7"/>
      <c r="AD67" s="7"/>
      <c r="AE67" s="7"/>
      <c r="AF67" s="7"/>
      <c r="AG67" s="7"/>
      <c r="AH67" s="7"/>
      <c r="AI67" s="7"/>
      <c r="AJ67" s="7"/>
      <c r="AK67" s="12"/>
    </row>
    <row r="68" spans="2:37">
      <c r="B68" s="7"/>
      <c r="C68" s="7"/>
      <c r="D68" s="7"/>
      <c r="E68" s="7"/>
      <c r="F68" s="7"/>
      <c r="G68" s="7"/>
      <c r="H68" s="7"/>
      <c r="I68" s="7"/>
      <c r="J68" s="7"/>
      <c r="K68" s="7"/>
      <c r="L68" s="7"/>
      <c r="M68" s="7"/>
      <c r="N68" s="7"/>
      <c r="O68" s="7"/>
      <c r="P68" s="7"/>
      <c r="Q68" s="7"/>
      <c r="R68" s="7"/>
      <c r="S68" s="7"/>
      <c r="T68" s="7"/>
      <c r="U68" s="4"/>
      <c r="V68" s="7"/>
      <c r="W68" s="7"/>
      <c r="X68" s="7"/>
      <c r="Y68" s="7"/>
      <c r="Z68" s="7"/>
      <c r="AA68" s="7"/>
      <c r="AB68" s="7"/>
      <c r="AC68" s="7"/>
      <c r="AD68" s="7"/>
      <c r="AE68" s="7"/>
      <c r="AF68" s="7"/>
      <c r="AG68" s="7"/>
      <c r="AH68" s="7"/>
      <c r="AI68" s="7"/>
      <c r="AJ68" s="7"/>
      <c r="AK68" s="12"/>
    </row>
    <row r="69" spans="2:37">
      <c r="B69" s="7"/>
      <c r="C69" s="7"/>
      <c r="D69" s="7"/>
      <c r="E69" s="7"/>
      <c r="F69" s="7"/>
      <c r="G69" s="7"/>
      <c r="H69" s="7"/>
      <c r="I69" s="7"/>
      <c r="J69" s="7"/>
      <c r="K69" s="7"/>
      <c r="L69" s="7"/>
      <c r="M69" s="7"/>
      <c r="N69" s="7"/>
      <c r="O69" s="7"/>
      <c r="P69" s="7"/>
      <c r="Q69" s="7"/>
      <c r="R69" s="7"/>
      <c r="S69" s="7"/>
      <c r="T69" s="7"/>
      <c r="U69" s="4"/>
      <c r="V69" s="7"/>
      <c r="W69" s="7"/>
      <c r="X69" s="7"/>
      <c r="Y69" s="7"/>
      <c r="Z69" s="7"/>
      <c r="AA69" s="7"/>
      <c r="AB69" s="7"/>
      <c r="AC69" s="7"/>
      <c r="AD69" s="7"/>
      <c r="AE69" s="7"/>
      <c r="AF69" s="7"/>
      <c r="AG69" s="7"/>
      <c r="AH69" s="7"/>
      <c r="AI69" s="7"/>
      <c r="AJ69" s="7"/>
      <c r="AK69" s="12"/>
    </row>
    <row r="70" spans="2:37" s="6" customFormat="1">
      <c r="B70" s="3"/>
      <c r="C70" s="3"/>
      <c r="D70" s="3"/>
      <c r="E70" s="3"/>
      <c r="F70" s="3"/>
      <c r="G70" s="3"/>
      <c r="H70" s="3"/>
      <c r="I70" s="3"/>
      <c r="J70" s="3"/>
      <c r="K70" s="3"/>
      <c r="L70" s="3"/>
      <c r="M70" s="3"/>
      <c r="N70" s="3"/>
      <c r="O70" s="3"/>
      <c r="P70" s="3"/>
      <c r="Q70" s="3"/>
      <c r="R70" s="4"/>
      <c r="S70" s="5"/>
      <c r="T70" s="4"/>
      <c r="U70" s="4"/>
      <c r="V70" s="3"/>
      <c r="W70" s="3"/>
      <c r="X70" s="3"/>
      <c r="Y70" s="3"/>
      <c r="Z70" s="3"/>
      <c r="AA70" s="3"/>
      <c r="AB70" s="3"/>
      <c r="AC70" s="3"/>
      <c r="AD70" s="3"/>
      <c r="AE70" s="3"/>
      <c r="AF70" s="3"/>
      <c r="AG70" s="3"/>
      <c r="AH70" s="4"/>
      <c r="AI70" s="5"/>
      <c r="AJ70" s="4"/>
      <c r="AK70" s="3"/>
    </row>
    <row r="71" spans="2:37" s="6" customFormat="1">
      <c r="B71" s="3"/>
      <c r="C71" s="3"/>
      <c r="D71" s="3"/>
      <c r="E71" s="3"/>
      <c r="F71" s="3"/>
      <c r="G71" s="3"/>
      <c r="H71" s="3"/>
      <c r="I71" s="3"/>
      <c r="J71" s="3"/>
      <c r="K71" s="3"/>
      <c r="L71" s="3"/>
      <c r="M71" s="3"/>
      <c r="N71" s="3"/>
      <c r="O71" s="3"/>
      <c r="P71" s="3"/>
      <c r="Q71" s="3"/>
      <c r="R71" s="7"/>
      <c r="S71" s="7"/>
      <c r="T71" s="7"/>
      <c r="U71" s="4"/>
      <c r="V71" s="3"/>
      <c r="W71" s="3"/>
      <c r="X71" s="3"/>
      <c r="Y71" s="3"/>
      <c r="Z71" s="3"/>
      <c r="AA71" s="3"/>
      <c r="AB71" s="3"/>
      <c r="AC71" s="3"/>
      <c r="AD71" s="3"/>
      <c r="AE71" s="3"/>
      <c r="AF71" s="3"/>
      <c r="AG71" s="3"/>
      <c r="AH71" s="7"/>
      <c r="AI71" s="7"/>
      <c r="AJ71" s="7"/>
      <c r="AK71" s="3"/>
    </row>
    <row r="72" spans="2:37" s="6" customFormat="1">
      <c r="B72" s="3"/>
      <c r="C72" s="3"/>
      <c r="D72" s="3"/>
      <c r="E72" s="3"/>
      <c r="F72" s="3"/>
      <c r="G72" s="3"/>
      <c r="H72" s="3"/>
      <c r="I72" s="3"/>
      <c r="J72" s="3"/>
      <c r="K72" s="3"/>
      <c r="L72" s="3"/>
      <c r="M72" s="3"/>
      <c r="N72" s="3"/>
      <c r="O72" s="3"/>
      <c r="P72" s="3"/>
      <c r="Q72" s="3"/>
      <c r="R72" s="7"/>
      <c r="S72" s="7"/>
      <c r="T72" s="7"/>
      <c r="U72" s="4"/>
      <c r="V72" s="3"/>
      <c r="W72" s="3"/>
      <c r="X72" s="3"/>
      <c r="Y72" s="3"/>
      <c r="Z72" s="3"/>
      <c r="AA72" s="3"/>
      <c r="AB72" s="3"/>
      <c r="AC72" s="3"/>
      <c r="AD72" s="3"/>
      <c r="AE72" s="3"/>
      <c r="AF72" s="3"/>
      <c r="AG72" s="3"/>
      <c r="AH72" s="7"/>
      <c r="AI72" s="7"/>
      <c r="AJ72" s="7"/>
      <c r="AK72" s="3"/>
    </row>
    <row r="73" spans="2:37" s="6" customFormat="1">
      <c r="B73" s="3"/>
      <c r="C73" s="3"/>
      <c r="D73" s="3"/>
      <c r="E73" s="3"/>
      <c r="F73" s="3"/>
      <c r="G73" s="3"/>
      <c r="H73" s="3"/>
      <c r="I73" s="3"/>
      <c r="J73" s="3"/>
      <c r="K73" s="3"/>
      <c r="L73" s="3"/>
      <c r="M73" s="3"/>
      <c r="N73" s="3"/>
      <c r="O73" s="3"/>
      <c r="P73" s="3"/>
      <c r="Q73" s="3"/>
      <c r="R73" s="7"/>
      <c r="S73" s="7"/>
      <c r="T73" s="7"/>
      <c r="U73" s="4"/>
      <c r="V73" s="3"/>
      <c r="W73" s="3"/>
      <c r="X73" s="3"/>
      <c r="Y73" s="3"/>
      <c r="Z73" s="3"/>
      <c r="AA73" s="3"/>
      <c r="AB73" s="3"/>
      <c r="AC73" s="3"/>
      <c r="AD73" s="3"/>
      <c r="AE73" s="3"/>
      <c r="AF73" s="3"/>
      <c r="AG73" s="3"/>
      <c r="AH73" s="7"/>
      <c r="AI73" s="7"/>
      <c r="AJ73" s="7"/>
      <c r="AK73" s="3"/>
    </row>
    <row r="74" spans="2:37" s="6" customFormat="1" ht="12.75" customHeight="1">
      <c r="B74" s="4"/>
      <c r="C74" s="4"/>
      <c r="D74" s="7"/>
      <c r="E74" s="4"/>
      <c r="F74" s="4"/>
      <c r="G74" s="7"/>
      <c r="H74" s="4"/>
      <c r="I74" s="7"/>
      <c r="J74" s="7"/>
      <c r="K74" s="7"/>
      <c r="L74" s="7"/>
      <c r="M74" s="7"/>
      <c r="N74" s="7"/>
      <c r="O74" s="7"/>
      <c r="P74" s="7"/>
      <c r="Q74" s="7"/>
      <c r="R74" s="7"/>
      <c r="S74" s="7"/>
      <c r="T74" s="7"/>
      <c r="U74" s="4"/>
      <c r="V74" s="7"/>
      <c r="W74" s="7"/>
      <c r="X74" s="7"/>
      <c r="Y74" s="7"/>
      <c r="Z74" s="7"/>
      <c r="AA74" s="7"/>
      <c r="AB74" s="7"/>
      <c r="AC74" s="7"/>
      <c r="AD74" s="7"/>
      <c r="AE74" s="7"/>
      <c r="AF74" s="7"/>
      <c r="AG74" s="7"/>
      <c r="AH74" s="7"/>
      <c r="AI74" s="7"/>
      <c r="AJ74" s="7"/>
      <c r="AK74" s="3"/>
    </row>
    <row r="75" spans="2:37" s="6" customFormat="1">
      <c r="B75" s="4"/>
      <c r="C75" s="4"/>
      <c r="D75" s="4"/>
      <c r="E75" s="4"/>
      <c r="F75" s="4"/>
      <c r="G75" s="4"/>
      <c r="H75" s="4"/>
      <c r="I75" s="7"/>
      <c r="J75" s="7"/>
      <c r="K75" s="7"/>
      <c r="L75" s="7"/>
      <c r="M75" s="7"/>
      <c r="N75" s="7"/>
      <c r="O75" s="7"/>
      <c r="P75" s="7"/>
      <c r="Q75" s="7"/>
      <c r="R75" s="7"/>
      <c r="S75" s="7"/>
      <c r="T75" s="7"/>
      <c r="U75" s="4"/>
      <c r="V75" s="7"/>
      <c r="W75" s="7"/>
      <c r="X75" s="7"/>
      <c r="Y75" s="7"/>
      <c r="Z75" s="7"/>
      <c r="AA75" s="7"/>
      <c r="AB75" s="7"/>
      <c r="AC75" s="7"/>
      <c r="AD75" s="7"/>
      <c r="AE75" s="7"/>
      <c r="AF75" s="7"/>
      <c r="AG75" s="7"/>
      <c r="AH75" s="7"/>
      <c r="AI75" s="7"/>
      <c r="AJ75" s="7"/>
      <c r="AK75" s="3"/>
    </row>
    <row r="76" spans="2:37" s="6" customFormat="1">
      <c r="B76" s="4"/>
      <c r="C76" s="4"/>
      <c r="D76" s="4"/>
      <c r="E76" s="4"/>
      <c r="F76" s="4"/>
      <c r="G76" s="4"/>
      <c r="H76" s="4"/>
      <c r="I76" s="7"/>
      <c r="J76" s="7"/>
      <c r="K76" s="7"/>
      <c r="L76" s="7"/>
      <c r="M76" s="7"/>
      <c r="N76" s="7"/>
      <c r="O76" s="7"/>
      <c r="P76" s="7"/>
      <c r="Q76" s="7"/>
      <c r="R76" s="7"/>
      <c r="S76" s="7"/>
      <c r="T76" s="7"/>
      <c r="U76" s="4"/>
      <c r="V76" s="7"/>
      <c r="W76" s="7"/>
      <c r="X76" s="7"/>
      <c r="Y76" s="7"/>
      <c r="Z76" s="7"/>
      <c r="AA76" s="7"/>
      <c r="AB76" s="7"/>
      <c r="AC76" s="7"/>
      <c r="AD76" s="7"/>
      <c r="AE76" s="7"/>
      <c r="AF76" s="7"/>
      <c r="AG76" s="7"/>
      <c r="AH76" s="7"/>
      <c r="AI76" s="7"/>
      <c r="AJ76" s="7"/>
      <c r="AK76" s="3"/>
    </row>
    <row r="77" spans="2:37">
      <c r="B77" s="4"/>
      <c r="C77" s="4"/>
      <c r="D77" s="7"/>
      <c r="E77" s="4"/>
      <c r="F77" s="4"/>
      <c r="G77" s="7"/>
      <c r="H77" s="4"/>
      <c r="I77" s="7"/>
      <c r="J77" s="7"/>
      <c r="K77" s="7"/>
      <c r="L77" s="7"/>
      <c r="M77" s="7"/>
      <c r="N77" s="7"/>
      <c r="O77" s="7"/>
      <c r="P77" s="7"/>
      <c r="Q77" s="7"/>
      <c r="R77" s="7"/>
      <c r="S77" s="7"/>
      <c r="T77" s="7"/>
      <c r="U77" s="4"/>
      <c r="V77" s="7"/>
      <c r="W77" s="7"/>
      <c r="X77" s="7"/>
      <c r="Y77" s="7"/>
      <c r="Z77" s="7"/>
      <c r="AA77" s="7"/>
      <c r="AB77" s="7"/>
      <c r="AC77" s="7"/>
      <c r="AD77" s="7"/>
      <c r="AE77" s="7"/>
      <c r="AF77" s="7"/>
      <c r="AG77" s="7"/>
      <c r="AH77" s="7"/>
      <c r="AI77" s="7"/>
      <c r="AJ77" s="7"/>
      <c r="AK77" s="12"/>
    </row>
    <row r="78" spans="2:37">
      <c r="B78" s="4"/>
      <c r="C78" s="4"/>
      <c r="D78" s="4"/>
      <c r="E78" s="4"/>
      <c r="F78" s="4"/>
      <c r="G78" s="4"/>
      <c r="H78" s="4"/>
      <c r="I78" s="7"/>
      <c r="J78" s="7"/>
      <c r="K78" s="7"/>
      <c r="L78" s="7"/>
      <c r="M78" s="7"/>
      <c r="N78" s="7"/>
      <c r="O78" s="7"/>
      <c r="P78" s="7"/>
      <c r="Q78" s="7"/>
      <c r="R78" s="7"/>
      <c r="S78" s="7"/>
      <c r="T78" s="7"/>
      <c r="U78" s="4"/>
      <c r="V78" s="7"/>
      <c r="W78" s="7"/>
      <c r="X78" s="7"/>
      <c r="Y78" s="7"/>
      <c r="Z78" s="7"/>
      <c r="AA78" s="7"/>
      <c r="AB78" s="7"/>
      <c r="AC78" s="7"/>
      <c r="AD78" s="7"/>
      <c r="AE78" s="7"/>
      <c r="AF78" s="7"/>
      <c r="AG78" s="7"/>
      <c r="AH78" s="7"/>
      <c r="AI78" s="7"/>
      <c r="AJ78" s="7"/>
      <c r="AK78" s="12"/>
    </row>
    <row r="79" spans="2:37">
      <c r="B79" s="4"/>
      <c r="C79" s="4"/>
      <c r="D79" s="4"/>
      <c r="E79" s="4"/>
      <c r="F79" s="4"/>
      <c r="G79" s="4"/>
      <c r="H79" s="4"/>
      <c r="I79" s="7"/>
      <c r="J79" s="7"/>
      <c r="K79" s="7"/>
      <c r="L79" s="7"/>
      <c r="M79" s="7"/>
      <c r="N79" s="7"/>
      <c r="O79" s="7"/>
      <c r="P79" s="7"/>
      <c r="Q79" s="7"/>
      <c r="R79" s="7"/>
      <c r="S79" s="7"/>
      <c r="T79" s="7"/>
      <c r="U79" s="4"/>
      <c r="V79" s="7"/>
      <c r="W79" s="7"/>
      <c r="X79" s="7"/>
      <c r="Y79" s="7"/>
      <c r="Z79" s="7"/>
      <c r="AA79" s="7"/>
      <c r="AB79" s="7"/>
      <c r="AC79" s="7"/>
      <c r="AD79" s="7"/>
      <c r="AE79" s="7"/>
      <c r="AF79" s="7"/>
      <c r="AG79" s="7"/>
      <c r="AH79" s="7"/>
      <c r="AI79" s="7"/>
      <c r="AJ79" s="7"/>
      <c r="AK79" s="12"/>
    </row>
    <row r="80" spans="2:37">
      <c r="B80" s="7"/>
      <c r="C80" s="7"/>
      <c r="D80" s="7"/>
      <c r="E80" s="7"/>
      <c r="F80" s="7"/>
      <c r="G80" s="7"/>
      <c r="H80" s="7"/>
      <c r="I80" s="7"/>
      <c r="J80" s="7"/>
      <c r="K80" s="7"/>
      <c r="L80" s="7"/>
      <c r="M80" s="7"/>
      <c r="N80" s="7"/>
      <c r="O80" s="7"/>
      <c r="P80" s="7"/>
      <c r="Q80" s="7"/>
      <c r="R80" s="7"/>
      <c r="S80" s="7"/>
      <c r="T80" s="7"/>
      <c r="U80" s="4"/>
      <c r="V80" s="7"/>
      <c r="W80" s="7"/>
      <c r="X80" s="7"/>
      <c r="Y80" s="7"/>
      <c r="Z80" s="7"/>
      <c r="AA80" s="7"/>
      <c r="AB80" s="7"/>
      <c r="AC80" s="7"/>
      <c r="AD80" s="7"/>
      <c r="AE80" s="7"/>
      <c r="AF80" s="7"/>
      <c r="AG80" s="7"/>
      <c r="AH80" s="7"/>
      <c r="AI80" s="7"/>
      <c r="AJ80" s="7"/>
      <c r="AK80" s="12"/>
    </row>
    <row r="81" spans="2:37">
      <c r="B81" s="7"/>
      <c r="C81" s="7"/>
      <c r="D81" s="7"/>
      <c r="E81" s="7"/>
      <c r="F81" s="7"/>
      <c r="G81" s="7"/>
      <c r="H81" s="7"/>
      <c r="I81" s="7"/>
      <c r="J81" s="7"/>
      <c r="K81" s="7"/>
      <c r="L81" s="7"/>
      <c r="M81" s="7"/>
      <c r="N81" s="7"/>
      <c r="O81" s="7"/>
      <c r="P81" s="7"/>
      <c r="Q81" s="7"/>
      <c r="R81" s="7"/>
      <c r="S81" s="7"/>
      <c r="T81" s="7"/>
      <c r="U81" s="4"/>
      <c r="V81" s="7"/>
      <c r="W81" s="7"/>
      <c r="X81" s="7"/>
      <c r="Y81" s="7"/>
      <c r="Z81" s="7"/>
      <c r="AA81" s="7"/>
      <c r="AB81" s="7"/>
      <c r="AC81" s="7"/>
      <c r="AD81" s="7"/>
      <c r="AE81" s="7"/>
      <c r="AF81" s="7"/>
      <c r="AG81" s="7"/>
      <c r="AH81" s="7"/>
      <c r="AI81" s="7"/>
      <c r="AJ81" s="7"/>
      <c r="AK81" s="12"/>
    </row>
    <row r="82" spans="2:37">
      <c r="B82" s="7"/>
      <c r="C82" s="7"/>
      <c r="D82" s="7"/>
      <c r="E82" s="7"/>
      <c r="F82" s="7"/>
      <c r="G82" s="7"/>
      <c r="H82" s="7"/>
      <c r="I82" s="7"/>
      <c r="J82" s="7"/>
      <c r="K82" s="7"/>
      <c r="L82" s="7"/>
      <c r="M82" s="7"/>
      <c r="N82" s="7"/>
      <c r="O82" s="7"/>
      <c r="P82" s="7"/>
      <c r="Q82" s="7"/>
      <c r="R82" s="7"/>
      <c r="S82" s="7"/>
      <c r="T82" s="7"/>
      <c r="U82" s="4"/>
      <c r="V82" s="7"/>
      <c r="W82" s="7"/>
      <c r="X82" s="7"/>
      <c r="Y82" s="7"/>
      <c r="Z82" s="7"/>
      <c r="AA82" s="7"/>
      <c r="AB82" s="7"/>
      <c r="AC82" s="7"/>
      <c r="AD82" s="7"/>
      <c r="AE82" s="7"/>
      <c r="AF82" s="7"/>
      <c r="AG82" s="7"/>
      <c r="AH82" s="7"/>
      <c r="AI82" s="7"/>
      <c r="AJ82" s="7"/>
      <c r="AK82" s="12"/>
    </row>
    <row r="83" spans="2:37">
      <c r="B83" s="7"/>
      <c r="C83" s="7"/>
      <c r="D83" s="7"/>
      <c r="E83" s="7"/>
      <c r="F83" s="7"/>
      <c r="G83" s="7"/>
      <c r="H83" s="7"/>
      <c r="I83" s="7"/>
      <c r="J83" s="7"/>
      <c r="K83" s="7"/>
      <c r="L83" s="7"/>
      <c r="M83" s="7"/>
      <c r="N83" s="7"/>
      <c r="O83" s="7"/>
      <c r="P83" s="7"/>
      <c r="Q83" s="7"/>
      <c r="R83" s="7"/>
      <c r="S83" s="7"/>
      <c r="T83" s="7"/>
      <c r="U83" s="4"/>
      <c r="V83" s="7"/>
      <c r="W83" s="7"/>
      <c r="X83" s="7"/>
      <c r="Y83" s="7"/>
      <c r="Z83" s="7"/>
      <c r="AA83" s="7"/>
      <c r="AB83" s="7"/>
      <c r="AC83" s="7"/>
      <c r="AD83" s="7"/>
      <c r="AE83" s="7"/>
      <c r="AF83" s="7"/>
      <c r="AG83" s="7"/>
      <c r="AH83" s="7"/>
      <c r="AI83" s="7"/>
      <c r="AJ83" s="7"/>
      <c r="AK83" s="12"/>
    </row>
    <row r="84" spans="2:37" s="6" customFormat="1">
      <c r="B84" s="3"/>
      <c r="C84" s="3"/>
      <c r="D84" s="3"/>
      <c r="E84" s="3"/>
      <c r="F84" s="3"/>
      <c r="G84" s="3"/>
      <c r="H84" s="3"/>
      <c r="I84" s="3"/>
      <c r="J84" s="3"/>
      <c r="K84" s="3"/>
      <c r="L84" s="3"/>
      <c r="M84" s="3"/>
      <c r="N84" s="3"/>
      <c r="O84" s="3"/>
      <c r="P84" s="3"/>
      <c r="Q84" s="3"/>
      <c r="R84" s="4"/>
      <c r="S84" s="5"/>
      <c r="T84" s="4"/>
      <c r="U84" s="4"/>
      <c r="V84" s="3"/>
      <c r="W84" s="3"/>
      <c r="X84" s="3"/>
      <c r="Y84" s="3"/>
      <c r="Z84" s="3"/>
      <c r="AA84" s="3"/>
      <c r="AB84" s="3"/>
      <c r="AC84" s="3"/>
      <c r="AD84" s="3"/>
      <c r="AE84" s="3"/>
      <c r="AF84" s="3"/>
      <c r="AG84" s="3"/>
      <c r="AH84" s="4"/>
      <c r="AI84" s="5"/>
      <c r="AJ84" s="4"/>
      <c r="AK84" s="3"/>
    </row>
    <row r="85" spans="2:37" s="6" customFormat="1">
      <c r="B85" s="3"/>
      <c r="C85" s="3"/>
      <c r="D85" s="3"/>
      <c r="E85" s="3"/>
      <c r="F85" s="3"/>
      <c r="G85" s="3"/>
      <c r="H85" s="3"/>
      <c r="I85" s="3"/>
      <c r="J85" s="3"/>
      <c r="K85" s="3"/>
      <c r="L85" s="3"/>
      <c r="M85" s="3"/>
      <c r="N85" s="3"/>
      <c r="O85" s="3"/>
      <c r="P85" s="3"/>
      <c r="Q85" s="3"/>
      <c r="R85" s="7"/>
      <c r="S85" s="7"/>
      <c r="T85" s="7"/>
      <c r="U85" s="4"/>
      <c r="V85" s="3"/>
      <c r="W85" s="3"/>
      <c r="X85" s="3"/>
      <c r="Y85" s="3"/>
      <c r="Z85" s="3"/>
      <c r="AA85" s="3"/>
      <c r="AB85" s="3"/>
      <c r="AC85" s="3"/>
      <c r="AD85" s="3"/>
      <c r="AE85" s="3"/>
      <c r="AF85" s="3"/>
      <c r="AG85" s="3"/>
      <c r="AH85" s="7"/>
      <c r="AI85" s="7"/>
      <c r="AJ85" s="7"/>
      <c r="AK85" s="3"/>
    </row>
    <row r="86" spans="2:37" s="6" customFormat="1">
      <c r="B86" s="3"/>
      <c r="C86" s="3"/>
      <c r="D86" s="3"/>
      <c r="E86" s="3"/>
      <c r="F86" s="3"/>
      <c r="G86" s="3"/>
      <c r="H86" s="3"/>
      <c r="I86" s="3"/>
      <c r="J86" s="3"/>
      <c r="K86" s="3"/>
      <c r="L86" s="3"/>
      <c r="M86" s="3"/>
      <c r="N86" s="3"/>
      <c r="O86" s="3"/>
      <c r="P86" s="3"/>
      <c r="Q86" s="3"/>
      <c r="R86" s="7"/>
      <c r="S86" s="7"/>
      <c r="T86" s="7"/>
      <c r="U86" s="4"/>
      <c r="V86" s="3"/>
      <c r="W86" s="3"/>
      <c r="X86" s="3"/>
      <c r="Y86" s="3"/>
      <c r="Z86" s="3"/>
      <c r="AA86" s="3"/>
      <c r="AB86" s="3"/>
      <c r="AC86" s="3"/>
      <c r="AD86" s="3"/>
      <c r="AE86" s="3"/>
      <c r="AF86" s="3"/>
      <c r="AG86" s="3"/>
      <c r="AH86" s="7"/>
      <c r="AI86" s="7"/>
      <c r="AJ86" s="7"/>
      <c r="AK86" s="3"/>
    </row>
    <row r="87" spans="2:37" s="6" customFormat="1">
      <c r="B87" s="3"/>
      <c r="C87" s="3"/>
      <c r="D87" s="3"/>
      <c r="E87" s="3"/>
      <c r="F87" s="3"/>
      <c r="G87" s="3"/>
      <c r="H87" s="3"/>
      <c r="I87" s="3"/>
      <c r="J87" s="3"/>
      <c r="K87" s="3"/>
      <c r="L87" s="3"/>
      <c r="M87" s="3"/>
      <c r="N87" s="3"/>
      <c r="O87" s="3"/>
      <c r="P87" s="3"/>
      <c r="Q87" s="3"/>
      <c r="R87" s="7"/>
      <c r="S87" s="7"/>
      <c r="T87" s="7"/>
      <c r="U87" s="4"/>
      <c r="V87" s="3"/>
      <c r="W87" s="3"/>
      <c r="X87" s="3"/>
      <c r="Y87" s="3"/>
      <c r="Z87" s="3"/>
      <c r="AA87" s="3"/>
      <c r="AB87" s="3"/>
      <c r="AC87" s="3"/>
      <c r="AD87" s="3"/>
      <c r="AE87" s="3"/>
      <c r="AF87" s="3"/>
      <c r="AG87" s="3"/>
      <c r="AH87" s="7"/>
      <c r="AI87" s="7"/>
      <c r="AJ87" s="7"/>
      <c r="AK87" s="3"/>
    </row>
    <row r="88" spans="2:37" s="6" customFormat="1" ht="12.75" customHeight="1">
      <c r="B88" s="7"/>
      <c r="C88" s="7"/>
      <c r="D88" s="7"/>
      <c r="E88" s="7"/>
      <c r="F88" s="7"/>
      <c r="G88" s="7"/>
      <c r="H88" s="7"/>
      <c r="I88" s="7"/>
      <c r="J88" s="7"/>
      <c r="K88" s="7"/>
      <c r="L88" s="7"/>
      <c r="M88" s="7"/>
      <c r="N88" s="7"/>
      <c r="O88" s="7"/>
      <c r="P88" s="7"/>
      <c r="Q88" s="7"/>
      <c r="R88" s="7"/>
      <c r="S88" s="7"/>
      <c r="T88" s="7"/>
      <c r="U88" s="4"/>
      <c r="V88" s="7"/>
      <c r="W88" s="7"/>
      <c r="X88" s="7"/>
      <c r="Y88" s="7"/>
      <c r="Z88" s="7"/>
      <c r="AA88" s="7"/>
      <c r="AB88" s="7"/>
      <c r="AC88" s="7"/>
      <c r="AD88" s="7"/>
      <c r="AE88" s="7"/>
      <c r="AF88" s="7"/>
      <c r="AG88" s="7"/>
      <c r="AH88" s="7"/>
      <c r="AI88" s="7"/>
      <c r="AJ88" s="7"/>
      <c r="AK88" s="3"/>
    </row>
    <row r="89" spans="2:37" s="6" customFormat="1">
      <c r="B89" s="7"/>
      <c r="C89" s="7"/>
      <c r="D89" s="7"/>
      <c r="E89" s="7"/>
      <c r="F89" s="7"/>
      <c r="G89" s="7"/>
      <c r="H89" s="7"/>
      <c r="I89" s="7"/>
      <c r="J89" s="7"/>
      <c r="K89" s="7"/>
      <c r="L89" s="7"/>
      <c r="M89" s="7"/>
      <c r="N89" s="7"/>
      <c r="O89" s="7"/>
      <c r="P89" s="7"/>
      <c r="Q89" s="7"/>
      <c r="R89" s="7"/>
      <c r="S89" s="7"/>
      <c r="T89" s="7"/>
      <c r="U89" s="4"/>
      <c r="V89" s="7"/>
      <c r="W89" s="7"/>
      <c r="X89" s="7"/>
      <c r="Y89" s="7"/>
      <c r="Z89" s="7"/>
      <c r="AA89" s="7"/>
      <c r="AB89" s="7"/>
      <c r="AC89" s="7"/>
      <c r="AD89" s="7"/>
      <c r="AE89" s="7"/>
      <c r="AF89" s="7"/>
      <c r="AG89" s="7"/>
      <c r="AH89" s="7"/>
      <c r="AI89" s="7"/>
      <c r="AJ89" s="7"/>
      <c r="AK89" s="3"/>
    </row>
    <row r="90" spans="2:37" s="6" customFormat="1">
      <c r="B90" s="7"/>
      <c r="C90" s="7"/>
      <c r="D90" s="7"/>
      <c r="E90" s="7"/>
      <c r="F90" s="7"/>
      <c r="G90" s="7"/>
      <c r="H90" s="7"/>
      <c r="I90" s="7"/>
      <c r="J90" s="7"/>
      <c r="K90" s="7"/>
      <c r="L90" s="7"/>
      <c r="M90" s="7"/>
      <c r="N90" s="7"/>
      <c r="O90" s="7"/>
      <c r="P90" s="7"/>
      <c r="Q90" s="7"/>
      <c r="R90" s="7"/>
      <c r="S90" s="7"/>
      <c r="T90" s="7"/>
      <c r="U90" s="4"/>
      <c r="V90" s="7"/>
      <c r="W90" s="7"/>
      <c r="X90" s="7"/>
      <c r="Y90" s="7"/>
      <c r="Z90" s="7"/>
      <c r="AA90" s="7"/>
      <c r="AB90" s="7"/>
      <c r="AC90" s="7"/>
      <c r="AD90" s="7"/>
      <c r="AE90" s="7"/>
      <c r="AF90" s="7"/>
      <c r="AG90" s="7"/>
      <c r="AH90" s="7"/>
      <c r="AI90" s="7"/>
      <c r="AJ90" s="7"/>
      <c r="AK90" s="3"/>
    </row>
    <row r="91" spans="2:37" s="6" customFormat="1">
      <c r="B91" s="7"/>
      <c r="C91" s="7"/>
      <c r="D91" s="7"/>
      <c r="E91" s="7"/>
      <c r="F91" s="7"/>
      <c r="G91" s="7"/>
      <c r="H91" s="7"/>
      <c r="I91" s="7"/>
      <c r="J91" s="7"/>
      <c r="K91" s="7"/>
      <c r="L91" s="7"/>
      <c r="M91" s="7"/>
      <c r="N91" s="7"/>
      <c r="O91" s="7"/>
      <c r="P91" s="7"/>
      <c r="Q91" s="7"/>
      <c r="R91" s="7"/>
      <c r="S91" s="7"/>
      <c r="T91" s="7"/>
      <c r="U91" s="4"/>
      <c r="V91" s="7"/>
      <c r="W91" s="7"/>
      <c r="X91" s="7"/>
      <c r="Y91" s="7"/>
      <c r="Z91" s="7"/>
      <c r="AA91" s="7"/>
      <c r="AB91" s="7"/>
      <c r="AC91" s="7"/>
      <c r="AD91" s="7"/>
      <c r="AE91" s="7"/>
      <c r="AF91" s="7"/>
      <c r="AG91" s="7"/>
      <c r="AH91" s="7"/>
      <c r="AI91" s="7"/>
      <c r="AJ91" s="7"/>
      <c r="AK91" s="3"/>
    </row>
    <row r="92" spans="2:37" s="6" customFormat="1">
      <c r="B92" s="7"/>
      <c r="C92" s="7"/>
      <c r="D92" s="7"/>
      <c r="E92" s="7"/>
      <c r="F92" s="7"/>
      <c r="G92" s="7"/>
      <c r="H92" s="7"/>
      <c r="I92" s="7"/>
      <c r="J92" s="7"/>
      <c r="K92" s="7"/>
      <c r="L92" s="7"/>
      <c r="M92" s="7"/>
      <c r="N92" s="7"/>
      <c r="O92" s="7"/>
      <c r="P92" s="7"/>
      <c r="Q92" s="7"/>
      <c r="R92" s="7"/>
      <c r="S92" s="7"/>
      <c r="T92" s="7"/>
      <c r="U92" s="4"/>
      <c r="V92" s="7"/>
      <c r="W92" s="7"/>
      <c r="X92" s="7"/>
      <c r="Y92" s="7"/>
      <c r="Z92" s="7"/>
      <c r="AA92" s="7"/>
      <c r="AB92" s="7"/>
      <c r="AC92" s="7"/>
      <c r="AD92" s="7"/>
      <c r="AE92" s="7"/>
      <c r="AF92" s="7"/>
      <c r="AG92" s="7"/>
      <c r="AH92" s="7"/>
      <c r="AI92" s="7"/>
      <c r="AJ92" s="7"/>
      <c r="AK92" s="3"/>
    </row>
    <row r="93" spans="2:37">
      <c r="B93" s="7"/>
      <c r="C93" s="7"/>
      <c r="D93" s="7"/>
      <c r="E93" s="7"/>
      <c r="F93" s="7"/>
      <c r="G93" s="7"/>
      <c r="H93" s="7"/>
      <c r="I93" s="7"/>
      <c r="J93" s="7"/>
      <c r="K93" s="7"/>
      <c r="L93" s="7"/>
      <c r="M93" s="7"/>
      <c r="N93" s="7"/>
      <c r="O93" s="7"/>
      <c r="P93" s="7"/>
      <c r="Q93" s="7"/>
      <c r="R93" s="7"/>
      <c r="S93" s="7"/>
      <c r="T93" s="7"/>
      <c r="U93" s="4"/>
      <c r="V93" s="7"/>
      <c r="W93" s="7"/>
      <c r="X93" s="7"/>
      <c r="Y93" s="7"/>
      <c r="Z93" s="7"/>
      <c r="AA93" s="7"/>
      <c r="AB93" s="7"/>
      <c r="AC93" s="7"/>
      <c r="AD93" s="7"/>
      <c r="AE93" s="7"/>
      <c r="AF93" s="7"/>
      <c r="AG93" s="7"/>
      <c r="AH93" s="7"/>
      <c r="AI93" s="7"/>
      <c r="AJ93" s="7"/>
      <c r="AK93" s="12"/>
    </row>
    <row r="94" spans="2:37">
      <c r="B94" s="7"/>
      <c r="C94" s="7"/>
      <c r="D94" s="7"/>
      <c r="E94" s="7"/>
      <c r="F94" s="7"/>
      <c r="G94" s="7"/>
      <c r="H94" s="7"/>
      <c r="I94" s="7"/>
      <c r="J94" s="7"/>
      <c r="K94" s="7"/>
      <c r="L94" s="7"/>
      <c r="M94" s="7"/>
      <c r="N94" s="7"/>
      <c r="O94" s="7"/>
      <c r="P94" s="7"/>
      <c r="Q94" s="7"/>
      <c r="R94" s="7"/>
      <c r="S94" s="7"/>
      <c r="T94" s="7"/>
      <c r="U94" s="4"/>
      <c r="V94" s="7"/>
      <c r="W94" s="7"/>
      <c r="X94" s="7"/>
      <c r="Y94" s="7"/>
      <c r="Z94" s="7"/>
      <c r="AA94" s="7"/>
      <c r="AB94" s="7"/>
      <c r="AC94" s="7"/>
      <c r="AD94" s="7"/>
      <c r="AE94" s="7"/>
      <c r="AF94" s="7"/>
      <c r="AG94" s="7"/>
      <c r="AH94" s="7"/>
      <c r="AI94" s="7"/>
      <c r="AJ94" s="7"/>
      <c r="AK94" s="12"/>
    </row>
    <row r="95" spans="2:37">
      <c r="B95" s="7"/>
      <c r="C95" s="7"/>
      <c r="D95" s="7"/>
      <c r="E95" s="7"/>
      <c r="F95" s="7"/>
      <c r="G95" s="7"/>
      <c r="H95" s="7"/>
      <c r="I95" s="7"/>
      <c r="J95" s="7"/>
      <c r="K95" s="7"/>
      <c r="L95" s="7"/>
      <c r="M95" s="7"/>
      <c r="N95" s="7"/>
      <c r="O95" s="7"/>
      <c r="P95" s="7"/>
      <c r="Q95" s="7"/>
      <c r="R95" s="7"/>
      <c r="S95" s="7"/>
      <c r="T95" s="7"/>
      <c r="U95" s="4"/>
      <c r="V95" s="7"/>
      <c r="W95" s="7"/>
      <c r="X95" s="7"/>
      <c r="Y95" s="7"/>
      <c r="Z95" s="7"/>
      <c r="AA95" s="7"/>
      <c r="AB95" s="7"/>
      <c r="AC95" s="7"/>
      <c r="AD95" s="7"/>
      <c r="AE95" s="7"/>
      <c r="AF95" s="7"/>
      <c r="AG95" s="7"/>
      <c r="AH95" s="7"/>
      <c r="AI95" s="7"/>
      <c r="AJ95" s="7"/>
      <c r="AK95" s="12"/>
    </row>
    <row r="96" spans="2:37">
      <c r="B96" s="7"/>
      <c r="C96" s="7"/>
      <c r="D96" s="7"/>
      <c r="E96" s="7"/>
      <c r="F96" s="7"/>
      <c r="G96" s="7"/>
      <c r="H96" s="7"/>
      <c r="I96" s="7"/>
      <c r="J96" s="7"/>
      <c r="K96" s="7"/>
      <c r="L96" s="7"/>
      <c r="M96" s="7"/>
      <c r="N96" s="7"/>
      <c r="O96" s="7"/>
      <c r="P96" s="7"/>
      <c r="Q96" s="7"/>
      <c r="R96" s="7"/>
      <c r="S96" s="7"/>
      <c r="T96" s="7"/>
      <c r="U96" s="4"/>
      <c r="V96" s="7"/>
      <c r="W96" s="7"/>
      <c r="X96" s="7"/>
      <c r="Y96" s="7"/>
      <c r="Z96" s="7"/>
      <c r="AA96" s="7"/>
      <c r="AB96" s="7"/>
      <c r="AC96" s="7"/>
      <c r="AD96" s="7"/>
      <c r="AE96" s="7"/>
      <c r="AF96" s="7"/>
      <c r="AG96" s="7"/>
      <c r="AH96" s="7"/>
      <c r="AI96" s="7"/>
      <c r="AJ96" s="7"/>
      <c r="AK96" s="12"/>
    </row>
    <row r="97" spans="2:37">
      <c r="B97" s="7"/>
      <c r="C97" s="7"/>
      <c r="D97" s="7"/>
      <c r="E97" s="7"/>
      <c r="F97" s="7"/>
      <c r="G97" s="7"/>
      <c r="H97" s="7"/>
      <c r="I97" s="7"/>
      <c r="J97" s="7"/>
      <c r="K97" s="7"/>
      <c r="L97" s="7"/>
      <c r="M97" s="7"/>
      <c r="N97" s="7"/>
      <c r="O97" s="7"/>
      <c r="P97" s="7"/>
      <c r="Q97" s="7"/>
      <c r="R97" s="7"/>
      <c r="S97" s="7"/>
      <c r="T97" s="7"/>
      <c r="U97" s="4"/>
      <c r="V97" s="7"/>
      <c r="W97" s="7"/>
      <c r="X97" s="7"/>
      <c r="Y97" s="7"/>
      <c r="Z97" s="7"/>
      <c r="AA97" s="7"/>
      <c r="AB97" s="7"/>
      <c r="AC97" s="7"/>
      <c r="AD97" s="7"/>
      <c r="AE97" s="7"/>
      <c r="AF97" s="7"/>
      <c r="AG97" s="7"/>
      <c r="AH97" s="7"/>
      <c r="AI97" s="7"/>
      <c r="AJ97" s="7"/>
      <c r="AK97" s="12"/>
    </row>
    <row r="98" spans="2:37">
      <c r="B98" s="7"/>
      <c r="C98" s="7"/>
      <c r="D98" s="7"/>
      <c r="E98" s="7"/>
      <c r="F98" s="7"/>
      <c r="G98" s="7"/>
      <c r="H98" s="7"/>
      <c r="I98" s="7"/>
      <c r="J98" s="7"/>
      <c r="K98" s="7"/>
      <c r="L98" s="7"/>
      <c r="M98" s="7"/>
      <c r="N98" s="7"/>
      <c r="O98" s="7"/>
      <c r="P98" s="7"/>
      <c r="Q98" s="7"/>
      <c r="R98" s="7"/>
      <c r="S98" s="7"/>
      <c r="T98" s="7"/>
      <c r="U98" s="4"/>
      <c r="V98" s="7"/>
      <c r="W98" s="7"/>
      <c r="X98" s="7"/>
      <c r="Y98" s="7"/>
      <c r="Z98" s="7"/>
      <c r="AA98" s="7"/>
      <c r="AB98" s="7"/>
      <c r="AC98" s="7"/>
      <c r="AD98" s="7"/>
      <c r="AE98" s="7"/>
      <c r="AF98" s="7"/>
      <c r="AG98" s="7"/>
      <c r="AH98" s="7"/>
      <c r="AI98" s="7"/>
      <c r="AJ98" s="7"/>
      <c r="AK98" s="12"/>
    </row>
    <row r="99" spans="2:37" s="6" customFormat="1">
      <c r="B99" s="3"/>
      <c r="C99" s="3"/>
      <c r="D99" s="3"/>
      <c r="E99" s="3"/>
      <c r="F99" s="3"/>
      <c r="G99" s="3"/>
      <c r="H99" s="3"/>
      <c r="I99" s="3"/>
      <c r="J99" s="3"/>
      <c r="K99" s="3"/>
      <c r="L99" s="3"/>
      <c r="M99" s="3"/>
      <c r="N99" s="3"/>
      <c r="O99" s="3"/>
      <c r="P99" s="3"/>
      <c r="Q99" s="3"/>
      <c r="R99" s="4"/>
      <c r="S99" s="5"/>
      <c r="T99" s="4"/>
      <c r="U99" s="4"/>
      <c r="V99" s="3"/>
      <c r="W99" s="3"/>
      <c r="X99" s="3"/>
      <c r="Y99" s="3"/>
      <c r="Z99" s="3"/>
      <c r="AA99" s="3"/>
      <c r="AB99" s="3"/>
      <c r="AC99" s="3"/>
      <c r="AD99" s="3"/>
      <c r="AE99" s="3"/>
      <c r="AF99" s="3"/>
      <c r="AG99" s="3"/>
      <c r="AH99" s="4"/>
      <c r="AI99" s="5"/>
      <c r="AJ99" s="4"/>
      <c r="AK99" s="3"/>
    </row>
    <row r="100" spans="2:37" s="6" customFormat="1">
      <c r="B100" s="3"/>
      <c r="C100" s="3"/>
      <c r="D100" s="3"/>
      <c r="E100" s="3"/>
      <c r="F100" s="3"/>
      <c r="G100" s="3"/>
      <c r="H100" s="3"/>
      <c r="I100" s="3"/>
      <c r="J100" s="3"/>
      <c r="K100" s="3"/>
      <c r="L100" s="3"/>
      <c r="M100" s="3"/>
      <c r="N100" s="3"/>
      <c r="O100" s="3"/>
      <c r="P100" s="3"/>
      <c r="Q100" s="3"/>
      <c r="R100" s="7"/>
      <c r="S100" s="7"/>
      <c r="T100" s="7"/>
      <c r="U100" s="4"/>
      <c r="V100" s="3"/>
      <c r="W100" s="3"/>
      <c r="X100" s="3"/>
      <c r="Y100" s="3"/>
      <c r="Z100" s="3"/>
      <c r="AA100" s="3"/>
      <c r="AB100" s="3"/>
      <c r="AC100" s="3"/>
      <c r="AD100" s="3"/>
      <c r="AE100" s="3"/>
      <c r="AF100" s="3"/>
      <c r="AG100" s="3"/>
      <c r="AH100" s="7"/>
      <c r="AI100" s="7"/>
      <c r="AJ100" s="7"/>
      <c r="AK100" s="3"/>
    </row>
    <row r="101" spans="2:37" s="6" customFormat="1">
      <c r="B101" s="3"/>
      <c r="C101" s="3"/>
      <c r="D101" s="3"/>
      <c r="E101" s="3"/>
      <c r="F101" s="3"/>
      <c r="G101" s="3"/>
      <c r="H101" s="3"/>
      <c r="I101" s="3"/>
      <c r="J101" s="3"/>
      <c r="K101" s="3"/>
      <c r="L101" s="3"/>
      <c r="M101" s="3"/>
      <c r="N101" s="3"/>
      <c r="O101" s="3"/>
      <c r="P101" s="3"/>
      <c r="Q101" s="3"/>
      <c r="R101" s="7"/>
      <c r="S101" s="7"/>
      <c r="T101" s="7"/>
      <c r="U101" s="4"/>
      <c r="V101" s="3"/>
      <c r="W101" s="3"/>
      <c r="X101" s="3"/>
      <c r="Y101" s="3"/>
      <c r="Z101" s="3"/>
      <c r="AA101" s="3"/>
      <c r="AB101" s="3"/>
      <c r="AC101" s="3"/>
      <c r="AD101" s="3"/>
      <c r="AE101" s="3"/>
      <c r="AF101" s="3"/>
      <c r="AG101" s="3"/>
      <c r="AH101" s="7"/>
      <c r="AI101" s="7"/>
      <c r="AJ101" s="7"/>
      <c r="AK101" s="3"/>
    </row>
    <row r="102" spans="2:37" s="6" customFormat="1">
      <c r="B102" s="3"/>
      <c r="C102" s="3"/>
      <c r="D102" s="3"/>
      <c r="E102" s="3"/>
      <c r="F102" s="3"/>
      <c r="G102" s="3"/>
      <c r="H102" s="3"/>
      <c r="I102" s="3"/>
      <c r="J102" s="3"/>
      <c r="K102" s="3"/>
      <c r="L102" s="3"/>
      <c r="M102" s="3"/>
      <c r="N102" s="3"/>
      <c r="O102" s="3"/>
      <c r="P102" s="3"/>
      <c r="Q102" s="3"/>
      <c r="R102" s="7"/>
      <c r="S102" s="7"/>
      <c r="T102" s="7"/>
      <c r="U102" s="4"/>
      <c r="V102" s="3"/>
      <c r="W102" s="3"/>
      <c r="X102" s="3"/>
      <c r="Y102" s="3"/>
      <c r="Z102" s="3"/>
      <c r="AA102" s="3"/>
      <c r="AB102" s="3"/>
      <c r="AC102" s="3"/>
      <c r="AD102" s="3"/>
      <c r="AE102" s="3"/>
      <c r="AF102" s="3"/>
      <c r="AG102" s="3"/>
      <c r="AH102" s="7"/>
      <c r="AI102" s="7"/>
      <c r="AJ102" s="7"/>
      <c r="AK102" s="3"/>
    </row>
    <row r="103" spans="2:37" s="6" customFormat="1" ht="12.75" customHeight="1">
      <c r="B103" s="7"/>
      <c r="C103" s="7"/>
      <c r="D103" s="7"/>
      <c r="E103" s="7"/>
      <c r="F103" s="7"/>
      <c r="G103" s="7"/>
      <c r="H103" s="7"/>
      <c r="I103" s="7"/>
      <c r="J103" s="7"/>
      <c r="K103" s="7"/>
      <c r="L103" s="7"/>
      <c r="M103" s="7"/>
      <c r="N103" s="7"/>
      <c r="O103" s="7"/>
      <c r="P103" s="7"/>
      <c r="Q103" s="7"/>
      <c r="R103" s="7"/>
      <c r="S103" s="7"/>
      <c r="T103" s="7"/>
      <c r="U103" s="4"/>
      <c r="V103" s="7"/>
      <c r="W103" s="7"/>
      <c r="X103" s="7"/>
      <c r="Y103" s="7"/>
      <c r="Z103" s="7"/>
      <c r="AA103" s="7"/>
      <c r="AB103" s="7"/>
      <c r="AC103" s="7"/>
      <c r="AD103" s="7"/>
      <c r="AE103" s="7"/>
      <c r="AF103" s="7"/>
      <c r="AG103" s="7"/>
      <c r="AH103" s="7"/>
      <c r="AI103" s="7"/>
      <c r="AJ103" s="7"/>
      <c r="AK103" s="3"/>
    </row>
    <row r="104" spans="2:37" s="6" customFormat="1">
      <c r="B104" s="7"/>
      <c r="C104" s="7"/>
      <c r="D104" s="7"/>
      <c r="E104" s="7"/>
      <c r="F104" s="7"/>
      <c r="G104" s="7"/>
      <c r="H104" s="7"/>
      <c r="I104" s="7"/>
      <c r="J104" s="7"/>
      <c r="K104" s="7"/>
      <c r="L104" s="7"/>
      <c r="M104" s="7"/>
      <c r="N104" s="7"/>
      <c r="O104" s="7"/>
      <c r="P104" s="7"/>
      <c r="Q104" s="7"/>
      <c r="R104" s="7"/>
      <c r="S104" s="7"/>
      <c r="T104" s="7"/>
      <c r="U104" s="4"/>
      <c r="V104" s="7"/>
      <c r="W104" s="7"/>
      <c r="X104" s="7"/>
      <c r="Y104" s="7"/>
      <c r="Z104" s="7"/>
      <c r="AA104" s="7"/>
      <c r="AB104" s="7"/>
      <c r="AC104" s="7"/>
      <c r="AD104" s="7"/>
      <c r="AE104" s="7"/>
      <c r="AF104" s="7"/>
      <c r="AG104" s="7"/>
      <c r="AH104" s="7"/>
      <c r="AI104" s="7"/>
      <c r="AJ104" s="7"/>
      <c r="AK104" s="3"/>
    </row>
    <row r="105" spans="2:37" s="6" customFormat="1">
      <c r="B105" s="7"/>
      <c r="C105" s="7"/>
      <c r="D105" s="7"/>
      <c r="E105" s="7"/>
      <c r="F105" s="7"/>
      <c r="G105" s="7"/>
      <c r="H105" s="7"/>
      <c r="I105" s="7"/>
      <c r="J105" s="7"/>
      <c r="K105" s="7"/>
      <c r="L105" s="7"/>
      <c r="M105" s="7"/>
      <c r="N105" s="7"/>
      <c r="O105" s="7"/>
      <c r="P105" s="7"/>
      <c r="Q105" s="7"/>
      <c r="R105" s="7"/>
      <c r="S105" s="7"/>
      <c r="T105" s="7"/>
      <c r="U105" s="4"/>
      <c r="V105" s="7"/>
      <c r="W105" s="7"/>
      <c r="X105" s="7"/>
      <c r="Y105" s="7"/>
      <c r="Z105" s="7"/>
      <c r="AA105" s="7"/>
      <c r="AB105" s="7"/>
      <c r="AC105" s="7"/>
      <c r="AD105" s="7"/>
      <c r="AE105" s="7"/>
      <c r="AF105" s="7"/>
      <c r="AG105" s="7"/>
      <c r="AH105" s="7"/>
      <c r="AI105" s="7"/>
      <c r="AJ105" s="7"/>
      <c r="AK105" s="3"/>
    </row>
    <row r="106" spans="2:37" s="6" customFormat="1">
      <c r="B106" s="7"/>
      <c r="C106" s="7"/>
      <c r="D106" s="7"/>
      <c r="E106" s="7"/>
      <c r="F106" s="7"/>
      <c r="G106" s="7"/>
      <c r="H106" s="7"/>
      <c r="I106" s="7"/>
      <c r="J106" s="7"/>
      <c r="K106" s="7"/>
      <c r="L106" s="7"/>
      <c r="M106" s="7"/>
      <c r="N106" s="7"/>
      <c r="O106" s="7"/>
      <c r="P106" s="7"/>
      <c r="Q106" s="7"/>
      <c r="R106" s="7"/>
      <c r="S106" s="7"/>
      <c r="T106" s="7"/>
      <c r="U106" s="4"/>
      <c r="V106" s="7"/>
      <c r="W106" s="7"/>
      <c r="X106" s="7"/>
      <c r="Y106" s="7"/>
      <c r="Z106" s="7"/>
      <c r="AA106" s="7"/>
      <c r="AB106" s="7"/>
      <c r="AC106" s="7"/>
      <c r="AD106" s="7"/>
      <c r="AE106" s="7"/>
      <c r="AF106" s="7"/>
      <c r="AG106" s="7"/>
      <c r="AH106" s="7"/>
      <c r="AI106" s="7"/>
      <c r="AJ106" s="7"/>
      <c r="AK106" s="3"/>
    </row>
    <row r="107" spans="2:37">
      <c r="B107" s="7"/>
      <c r="C107" s="7"/>
      <c r="D107" s="7"/>
      <c r="E107" s="7"/>
      <c r="F107" s="7"/>
      <c r="G107" s="7"/>
      <c r="H107" s="7"/>
      <c r="I107" s="7"/>
      <c r="J107" s="7"/>
      <c r="K107" s="7"/>
      <c r="L107" s="7"/>
      <c r="M107" s="7"/>
      <c r="N107" s="7"/>
      <c r="O107" s="7"/>
      <c r="P107" s="7"/>
      <c r="Q107" s="7"/>
      <c r="R107" s="7"/>
      <c r="S107" s="7"/>
      <c r="T107" s="7"/>
      <c r="U107" s="4"/>
      <c r="V107" s="7"/>
      <c r="W107" s="7"/>
      <c r="X107" s="7"/>
      <c r="Y107" s="7"/>
      <c r="Z107" s="7"/>
      <c r="AA107" s="7"/>
      <c r="AB107" s="7"/>
      <c r="AC107" s="7"/>
      <c r="AD107" s="7"/>
      <c r="AE107" s="7"/>
      <c r="AF107" s="7"/>
      <c r="AG107" s="7"/>
      <c r="AH107" s="7"/>
      <c r="AI107" s="7"/>
      <c r="AJ107" s="7"/>
      <c r="AK107" s="12"/>
    </row>
    <row r="108" spans="2:37" s="6" customFormat="1">
      <c r="B108" s="7"/>
      <c r="C108" s="7"/>
      <c r="D108" s="7"/>
      <c r="E108" s="7"/>
      <c r="F108" s="7"/>
      <c r="G108" s="7"/>
      <c r="H108" s="7"/>
      <c r="I108" s="7"/>
      <c r="J108" s="7"/>
      <c r="K108" s="7"/>
      <c r="L108" s="7"/>
      <c r="M108" s="7"/>
      <c r="N108" s="7"/>
      <c r="O108" s="7"/>
      <c r="P108" s="7"/>
      <c r="Q108" s="7"/>
      <c r="R108" s="7"/>
      <c r="S108" s="7"/>
      <c r="T108" s="7"/>
      <c r="U108" s="4"/>
      <c r="V108" s="7"/>
      <c r="W108" s="7"/>
      <c r="X108" s="7"/>
      <c r="Y108" s="7"/>
      <c r="Z108" s="7"/>
      <c r="AA108" s="7"/>
      <c r="AB108" s="7"/>
      <c r="AC108" s="7"/>
      <c r="AD108" s="7"/>
      <c r="AE108" s="7"/>
      <c r="AF108" s="7"/>
      <c r="AG108" s="7"/>
      <c r="AH108" s="7"/>
      <c r="AI108" s="7"/>
      <c r="AJ108" s="7"/>
      <c r="AK108" s="3"/>
    </row>
    <row r="109" spans="2:37" s="6" customFormat="1" ht="12.75" customHeight="1">
      <c r="B109" s="7"/>
      <c r="C109" s="7"/>
      <c r="D109" s="7"/>
      <c r="E109" s="7"/>
      <c r="F109" s="7"/>
      <c r="G109" s="7"/>
      <c r="H109" s="7"/>
      <c r="I109" s="7"/>
      <c r="J109" s="7"/>
      <c r="K109" s="7"/>
      <c r="L109" s="7"/>
      <c r="M109" s="7"/>
      <c r="N109" s="7"/>
      <c r="O109" s="7"/>
      <c r="P109" s="7"/>
      <c r="Q109" s="7"/>
      <c r="R109" s="7"/>
      <c r="S109" s="7"/>
      <c r="T109" s="7"/>
      <c r="U109" s="4"/>
      <c r="V109" s="7"/>
      <c r="W109" s="7"/>
      <c r="X109" s="7"/>
      <c r="Y109" s="7"/>
      <c r="Z109" s="7"/>
      <c r="AA109" s="7"/>
      <c r="AB109" s="7"/>
      <c r="AC109" s="7"/>
      <c r="AD109" s="7"/>
      <c r="AE109" s="7"/>
      <c r="AF109" s="7"/>
      <c r="AG109" s="7"/>
      <c r="AH109" s="7"/>
      <c r="AI109" s="7"/>
      <c r="AJ109" s="7"/>
      <c r="AK109" s="3"/>
    </row>
    <row r="110" spans="2:37" s="6" customFormat="1">
      <c r="B110" s="7"/>
      <c r="C110" s="7"/>
      <c r="D110" s="7"/>
      <c r="E110" s="7"/>
      <c r="F110" s="7"/>
      <c r="G110" s="7"/>
      <c r="H110" s="7"/>
      <c r="I110" s="7"/>
      <c r="J110" s="7"/>
      <c r="K110" s="7"/>
      <c r="L110" s="7"/>
      <c r="M110" s="7"/>
      <c r="N110" s="7"/>
      <c r="O110" s="7"/>
      <c r="P110" s="7"/>
      <c r="Q110" s="7"/>
      <c r="R110" s="7"/>
      <c r="S110" s="7"/>
      <c r="T110" s="7"/>
      <c r="U110" s="4"/>
      <c r="V110" s="7"/>
      <c r="W110" s="7"/>
      <c r="X110" s="7"/>
      <c r="Y110" s="7"/>
      <c r="Z110" s="7"/>
      <c r="AA110" s="7"/>
      <c r="AB110" s="7"/>
      <c r="AC110" s="7"/>
      <c r="AD110" s="7"/>
      <c r="AE110" s="7"/>
      <c r="AF110" s="7"/>
      <c r="AG110" s="7"/>
      <c r="AH110" s="7"/>
      <c r="AI110" s="7"/>
      <c r="AJ110" s="7"/>
      <c r="AK110" s="3"/>
    </row>
    <row r="111" spans="2:37" s="6" customFormat="1">
      <c r="B111" s="7"/>
      <c r="C111" s="7"/>
      <c r="D111" s="7"/>
      <c r="E111" s="7"/>
      <c r="F111" s="7"/>
      <c r="G111" s="7"/>
      <c r="H111" s="7"/>
      <c r="I111" s="7"/>
      <c r="J111" s="7"/>
      <c r="K111" s="7"/>
      <c r="L111" s="7"/>
      <c r="M111" s="7"/>
      <c r="N111" s="7"/>
      <c r="O111" s="7"/>
      <c r="P111" s="7"/>
      <c r="Q111" s="7"/>
      <c r="R111" s="7"/>
      <c r="S111" s="7"/>
      <c r="T111" s="7"/>
      <c r="U111" s="4"/>
      <c r="V111" s="7"/>
      <c r="W111" s="7"/>
      <c r="X111" s="7"/>
      <c r="Y111" s="7"/>
      <c r="Z111" s="7"/>
      <c r="AA111" s="7"/>
      <c r="AB111" s="7"/>
      <c r="AC111" s="7"/>
      <c r="AD111" s="7"/>
      <c r="AE111" s="7"/>
      <c r="AF111" s="7"/>
      <c r="AG111" s="7"/>
      <c r="AH111" s="7"/>
      <c r="AI111" s="7"/>
      <c r="AJ111" s="7"/>
      <c r="AK111" s="3"/>
    </row>
    <row r="112" spans="2:37" s="6" customFormat="1">
      <c r="B112" s="7"/>
      <c r="C112" s="7"/>
      <c r="D112" s="7"/>
      <c r="E112" s="7"/>
      <c r="F112" s="7"/>
      <c r="G112" s="7"/>
      <c r="H112" s="7"/>
      <c r="I112" s="7"/>
      <c r="J112" s="7"/>
      <c r="K112" s="7"/>
      <c r="L112" s="7"/>
      <c r="M112" s="7"/>
      <c r="N112" s="7"/>
      <c r="O112" s="7"/>
      <c r="P112" s="7"/>
      <c r="Q112" s="7"/>
      <c r="R112" s="7"/>
      <c r="S112" s="7"/>
      <c r="T112" s="7"/>
      <c r="U112" s="4"/>
      <c r="V112" s="7"/>
      <c r="W112" s="7"/>
      <c r="X112" s="7"/>
      <c r="Y112" s="7"/>
      <c r="Z112" s="7"/>
      <c r="AA112" s="7"/>
      <c r="AB112" s="7"/>
      <c r="AC112" s="7"/>
      <c r="AD112" s="7"/>
      <c r="AE112" s="7"/>
      <c r="AF112" s="7"/>
      <c r="AG112" s="7"/>
      <c r="AH112" s="7"/>
      <c r="AI112" s="7"/>
      <c r="AJ112" s="7"/>
      <c r="AK112" s="3"/>
    </row>
    <row r="113" spans="2:37" s="6" customFormat="1">
      <c r="B113" s="3"/>
      <c r="C113" s="3"/>
      <c r="D113" s="3"/>
      <c r="E113" s="3"/>
      <c r="F113" s="3"/>
      <c r="G113" s="3"/>
      <c r="H113" s="3"/>
      <c r="I113" s="3"/>
      <c r="J113" s="3"/>
      <c r="K113" s="3"/>
      <c r="L113" s="3"/>
      <c r="M113" s="3"/>
      <c r="N113" s="3"/>
      <c r="O113" s="3"/>
      <c r="P113" s="3"/>
      <c r="Q113" s="3"/>
      <c r="R113" s="4"/>
      <c r="S113" s="5"/>
      <c r="T113" s="4"/>
      <c r="U113" s="4"/>
      <c r="V113" s="3"/>
      <c r="W113" s="3"/>
      <c r="X113" s="3"/>
      <c r="Y113" s="3"/>
      <c r="Z113" s="3"/>
      <c r="AA113" s="3"/>
      <c r="AB113" s="3"/>
      <c r="AC113" s="3"/>
      <c r="AD113" s="3"/>
      <c r="AE113" s="3"/>
      <c r="AF113" s="3"/>
      <c r="AG113" s="3"/>
      <c r="AH113" s="4"/>
      <c r="AI113" s="5"/>
      <c r="AJ113" s="4"/>
      <c r="AK113" s="3"/>
    </row>
    <row r="114" spans="2:37" s="6" customFormat="1">
      <c r="B114" s="3"/>
      <c r="C114" s="3"/>
      <c r="D114" s="3"/>
      <c r="E114" s="3"/>
      <c r="F114" s="3"/>
      <c r="G114" s="3"/>
      <c r="H114" s="3"/>
      <c r="I114" s="3"/>
      <c r="J114" s="3"/>
      <c r="K114" s="3"/>
      <c r="L114" s="3"/>
      <c r="M114" s="3"/>
      <c r="N114" s="3"/>
      <c r="O114" s="3"/>
      <c r="P114" s="3"/>
      <c r="Q114" s="3"/>
      <c r="R114" s="7"/>
      <c r="S114" s="7"/>
      <c r="T114" s="7"/>
      <c r="U114" s="4"/>
      <c r="V114" s="3"/>
      <c r="W114" s="3"/>
      <c r="X114" s="3"/>
      <c r="Y114" s="3"/>
      <c r="Z114" s="3"/>
      <c r="AA114" s="3"/>
      <c r="AB114" s="3"/>
      <c r="AC114" s="3"/>
      <c r="AD114" s="3"/>
      <c r="AE114" s="3"/>
      <c r="AF114" s="3"/>
      <c r="AG114" s="3"/>
      <c r="AH114" s="7"/>
      <c r="AI114" s="7"/>
      <c r="AJ114" s="7"/>
      <c r="AK114" s="3"/>
    </row>
    <row r="115" spans="2:37" s="6" customFormat="1">
      <c r="B115" s="3"/>
      <c r="C115" s="3"/>
      <c r="D115" s="3"/>
      <c r="E115" s="3"/>
      <c r="F115" s="3"/>
      <c r="G115" s="3"/>
      <c r="H115" s="3"/>
      <c r="I115" s="3"/>
      <c r="J115" s="3"/>
      <c r="K115" s="3"/>
      <c r="L115" s="3"/>
      <c r="M115" s="3"/>
      <c r="N115" s="3"/>
      <c r="O115" s="3"/>
      <c r="P115" s="3"/>
      <c r="Q115" s="3"/>
      <c r="R115" s="7"/>
      <c r="S115" s="7"/>
      <c r="T115" s="7"/>
      <c r="U115" s="4"/>
      <c r="V115" s="3"/>
      <c r="W115" s="3"/>
      <c r="X115" s="3"/>
      <c r="Y115" s="3"/>
      <c r="Z115" s="3"/>
      <c r="AA115" s="3"/>
      <c r="AB115" s="3"/>
      <c r="AC115" s="3"/>
      <c r="AD115" s="3"/>
      <c r="AE115" s="3"/>
      <c r="AF115" s="3"/>
      <c r="AG115" s="3"/>
      <c r="AH115" s="7"/>
      <c r="AI115" s="7"/>
      <c r="AJ115" s="7"/>
      <c r="AK115" s="3"/>
    </row>
    <row r="116" spans="2:37" s="6" customFormat="1">
      <c r="B116" s="3"/>
      <c r="C116" s="3"/>
      <c r="D116" s="3"/>
      <c r="E116" s="3"/>
      <c r="F116" s="3"/>
      <c r="G116" s="3"/>
      <c r="H116" s="3"/>
      <c r="I116" s="3"/>
      <c r="J116" s="3"/>
      <c r="K116" s="3"/>
      <c r="L116" s="3"/>
      <c r="M116" s="3"/>
      <c r="N116" s="3"/>
      <c r="O116" s="3"/>
      <c r="P116" s="3"/>
      <c r="Q116" s="3"/>
      <c r="R116" s="7"/>
      <c r="S116" s="7"/>
      <c r="T116" s="7"/>
      <c r="U116" s="4"/>
      <c r="V116" s="3"/>
      <c r="W116" s="3"/>
      <c r="X116" s="3"/>
      <c r="Y116" s="3"/>
      <c r="Z116" s="3"/>
      <c r="AA116" s="3"/>
      <c r="AB116" s="3"/>
      <c r="AC116" s="3"/>
      <c r="AD116" s="3"/>
      <c r="AE116" s="3"/>
      <c r="AF116" s="3"/>
      <c r="AG116" s="3"/>
      <c r="AH116" s="7"/>
      <c r="AI116" s="7"/>
      <c r="AJ116" s="7"/>
      <c r="AK116" s="3"/>
    </row>
    <row r="117" spans="2:37" s="6" customFormat="1" ht="12.75" customHeight="1">
      <c r="B117" s="7"/>
      <c r="C117" s="7"/>
      <c r="D117" s="7"/>
      <c r="E117" s="7"/>
      <c r="F117" s="7"/>
      <c r="G117" s="7"/>
      <c r="H117" s="7"/>
      <c r="I117" s="7"/>
      <c r="J117" s="7"/>
      <c r="K117" s="7"/>
      <c r="L117" s="7"/>
      <c r="M117" s="7"/>
      <c r="N117" s="7"/>
      <c r="O117" s="7"/>
      <c r="P117" s="7"/>
      <c r="Q117" s="7"/>
      <c r="R117" s="7"/>
      <c r="S117" s="7"/>
      <c r="T117" s="7"/>
      <c r="U117" s="4"/>
      <c r="V117" s="7"/>
      <c r="W117" s="7"/>
      <c r="X117" s="7"/>
      <c r="Y117" s="7"/>
      <c r="Z117" s="7"/>
      <c r="AA117" s="7"/>
      <c r="AB117" s="7"/>
      <c r="AC117" s="7"/>
      <c r="AD117" s="7"/>
      <c r="AE117" s="7"/>
      <c r="AF117" s="7"/>
      <c r="AG117" s="7"/>
      <c r="AH117" s="7"/>
      <c r="AI117" s="7"/>
      <c r="AJ117" s="7"/>
      <c r="AK117" s="3"/>
    </row>
    <row r="118" spans="2:37" s="6" customFormat="1">
      <c r="B118" s="7"/>
      <c r="C118" s="7"/>
      <c r="D118" s="7"/>
      <c r="E118" s="7"/>
      <c r="F118" s="7"/>
      <c r="G118" s="7"/>
      <c r="H118" s="7"/>
      <c r="I118" s="7"/>
      <c r="J118" s="7"/>
      <c r="K118" s="7"/>
      <c r="L118" s="7"/>
      <c r="M118" s="7"/>
      <c r="N118" s="7"/>
      <c r="O118" s="7"/>
      <c r="P118" s="7"/>
      <c r="Q118" s="7"/>
      <c r="R118" s="7"/>
      <c r="S118" s="7"/>
      <c r="T118" s="7"/>
      <c r="U118" s="4"/>
      <c r="V118" s="7"/>
      <c r="W118" s="7"/>
      <c r="X118" s="7"/>
      <c r="Y118" s="7"/>
      <c r="Z118" s="7"/>
      <c r="AA118" s="7"/>
      <c r="AB118" s="7"/>
      <c r="AC118" s="7"/>
      <c r="AD118" s="7"/>
      <c r="AE118" s="7"/>
      <c r="AF118" s="7"/>
      <c r="AG118" s="7"/>
      <c r="AH118" s="7"/>
      <c r="AI118" s="7"/>
      <c r="AJ118" s="7"/>
      <c r="AK118" s="3"/>
    </row>
    <row r="119" spans="2:37" s="6" customFormat="1">
      <c r="B119" s="7"/>
      <c r="C119" s="7"/>
      <c r="D119" s="7"/>
      <c r="E119" s="7"/>
      <c r="F119" s="7"/>
      <c r="G119" s="7"/>
      <c r="H119" s="7"/>
      <c r="I119" s="7"/>
      <c r="J119" s="7"/>
      <c r="K119" s="7"/>
      <c r="L119" s="7"/>
      <c r="M119" s="7"/>
      <c r="N119" s="7"/>
      <c r="O119" s="7"/>
      <c r="P119" s="7"/>
      <c r="Q119" s="7"/>
      <c r="R119" s="7"/>
      <c r="S119" s="7"/>
      <c r="T119" s="7"/>
      <c r="U119" s="4"/>
      <c r="V119" s="7"/>
      <c r="W119" s="7"/>
      <c r="X119" s="7"/>
      <c r="Y119" s="7"/>
      <c r="Z119" s="7"/>
      <c r="AA119" s="7"/>
      <c r="AB119" s="7"/>
      <c r="AC119" s="7"/>
      <c r="AD119" s="7"/>
      <c r="AE119" s="7"/>
      <c r="AF119" s="7"/>
      <c r="AG119" s="7"/>
      <c r="AH119" s="7"/>
      <c r="AI119" s="7"/>
      <c r="AJ119" s="7"/>
      <c r="AK119" s="3"/>
    </row>
    <row r="120" spans="2:37">
      <c r="B120" s="7"/>
      <c r="C120" s="7"/>
      <c r="D120" s="7"/>
      <c r="E120" s="7"/>
      <c r="F120" s="7"/>
      <c r="G120" s="7"/>
      <c r="H120" s="7"/>
      <c r="I120" s="7"/>
      <c r="J120" s="7"/>
      <c r="K120" s="7"/>
      <c r="L120" s="7"/>
      <c r="M120" s="7"/>
      <c r="N120" s="7"/>
      <c r="O120" s="7"/>
      <c r="P120" s="7"/>
      <c r="Q120" s="7"/>
      <c r="R120" s="7"/>
      <c r="S120" s="7"/>
      <c r="T120" s="7"/>
      <c r="U120" s="4"/>
      <c r="V120" s="7"/>
      <c r="W120" s="7"/>
      <c r="X120" s="7"/>
      <c r="Y120" s="7"/>
      <c r="Z120" s="7"/>
      <c r="AA120" s="7"/>
      <c r="AB120" s="7"/>
      <c r="AC120" s="7"/>
      <c r="AD120" s="7"/>
      <c r="AE120" s="7"/>
      <c r="AF120" s="7"/>
      <c r="AG120" s="7"/>
      <c r="AH120" s="7"/>
      <c r="AI120" s="7"/>
      <c r="AJ120" s="7"/>
      <c r="AK120" s="12"/>
    </row>
    <row r="121" spans="2:37">
      <c r="B121" s="7"/>
      <c r="C121" s="7"/>
      <c r="D121" s="7"/>
      <c r="E121" s="7"/>
      <c r="F121" s="7"/>
      <c r="G121" s="7"/>
      <c r="H121" s="7"/>
      <c r="I121" s="7"/>
      <c r="J121" s="7"/>
      <c r="K121" s="7"/>
      <c r="L121" s="7"/>
      <c r="M121" s="7"/>
      <c r="N121" s="7"/>
      <c r="O121" s="7"/>
      <c r="P121" s="7"/>
      <c r="Q121" s="7"/>
      <c r="R121" s="7"/>
      <c r="S121" s="7"/>
      <c r="T121" s="7"/>
      <c r="U121" s="4"/>
      <c r="V121" s="7"/>
      <c r="W121" s="7"/>
      <c r="X121" s="7"/>
      <c r="Y121" s="7"/>
      <c r="Z121" s="7"/>
      <c r="AA121" s="7"/>
      <c r="AB121" s="7"/>
      <c r="AC121" s="7"/>
      <c r="AD121" s="7"/>
      <c r="AE121" s="7"/>
      <c r="AF121" s="7"/>
      <c r="AG121" s="7"/>
      <c r="AH121" s="7"/>
      <c r="AI121" s="7"/>
      <c r="AJ121" s="7"/>
      <c r="AK121" s="12"/>
    </row>
    <row r="122" spans="2:37">
      <c r="B122" s="7"/>
      <c r="C122" s="7"/>
      <c r="D122" s="7"/>
      <c r="E122" s="7"/>
      <c r="F122" s="7"/>
      <c r="G122" s="7"/>
      <c r="H122" s="7"/>
      <c r="I122" s="7"/>
      <c r="J122" s="7"/>
      <c r="K122" s="7"/>
      <c r="L122" s="7"/>
      <c r="M122" s="7"/>
      <c r="N122" s="7"/>
      <c r="O122" s="7"/>
      <c r="P122" s="7"/>
      <c r="Q122" s="7"/>
      <c r="R122" s="7"/>
      <c r="S122" s="7"/>
      <c r="T122" s="7"/>
      <c r="U122" s="4"/>
      <c r="V122" s="7"/>
      <c r="W122" s="7"/>
      <c r="X122" s="7"/>
      <c r="Y122" s="7"/>
      <c r="Z122" s="7"/>
      <c r="AA122" s="7"/>
      <c r="AB122" s="7"/>
      <c r="AC122" s="7"/>
      <c r="AD122" s="7"/>
      <c r="AE122" s="7"/>
      <c r="AF122" s="7"/>
      <c r="AG122" s="7"/>
      <c r="AH122" s="7"/>
      <c r="AI122" s="7"/>
      <c r="AJ122" s="7"/>
      <c r="AK122" s="12"/>
    </row>
    <row r="123" spans="2:37">
      <c r="B123" s="7"/>
      <c r="C123" s="7"/>
      <c r="D123" s="7"/>
      <c r="E123" s="7"/>
      <c r="F123" s="7"/>
      <c r="G123" s="7"/>
      <c r="H123" s="7"/>
      <c r="I123" s="7"/>
      <c r="J123" s="7"/>
      <c r="K123" s="7"/>
      <c r="L123" s="7"/>
      <c r="M123" s="7"/>
      <c r="N123" s="7"/>
      <c r="O123" s="7"/>
      <c r="P123" s="7"/>
      <c r="Q123" s="7"/>
      <c r="R123" s="7"/>
      <c r="S123" s="7"/>
      <c r="T123" s="7"/>
      <c r="U123" s="4"/>
      <c r="V123" s="7"/>
      <c r="W123" s="7"/>
      <c r="X123" s="7"/>
      <c r="Y123" s="7"/>
      <c r="Z123" s="7"/>
      <c r="AA123" s="7"/>
      <c r="AB123" s="7"/>
      <c r="AC123" s="7"/>
      <c r="AD123" s="7"/>
      <c r="AE123" s="7"/>
      <c r="AF123" s="7"/>
      <c r="AG123" s="7"/>
      <c r="AH123" s="7"/>
      <c r="AI123" s="7"/>
      <c r="AJ123" s="7"/>
      <c r="AK123" s="12"/>
    </row>
    <row r="124" spans="2:37">
      <c r="B124" s="7"/>
      <c r="C124" s="7"/>
      <c r="D124" s="7"/>
      <c r="E124" s="7"/>
      <c r="F124" s="7"/>
      <c r="G124" s="7"/>
      <c r="H124" s="7"/>
      <c r="I124" s="7"/>
      <c r="J124" s="7"/>
      <c r="K124" s="7"/>
      <c r="L124" s="7"/>
      <c r="M124" s="7"/>
      <c r="N124" s="7"/>
      <c r="O124" s="7"/>
      <c r="P124" s="7"/>
      <c r="Q124" s="7"/>
      <c r="R124" s="7"/>
      <c r="S124" s="7"/>
      <c r="T124" s="7"/>
      <c r="U124" s="4"/>
      <c r="V124" s="7"/>
      <c r="W124" s="7"/>
      <c r="X124" s="7"/>
      <c r="Y124" s="7"/>
      <c r="Z124" s="7"/>
      <c r="AA124" s="7"/>
      <c r="AB124" s="7"/>
      <c r="AC124" s="7"/>
      <c r="AD124" s="7"/>
      <c r="AE124" s="7"/>
      <c r="AF124" s="7"/>
      <c r="AG124" s="7"/>
      <c r="AH124" s="7"/>
      <c r="AI124" s="7"/>
      <c r="AJ124" s="7"/>
      <c r="AK124" s="12"/>
    </row>
    <row r="125" spans="2:37">
      <c r="B125" s="7"/>
      <c r="C125" s="7"/>
      <c r="D125" s="7"/>
      <c r="E125" s="7"/>
      <c r="F125" s="7"/>
      <c r="G125" s="7"/>
      <c r="H125" s="7"/>
      <c r="I125" s="7"/>
      <c r="J125" s="7"/>
      <c r="K125" s="7"/>
      <c r="L125" s="7"/>
      <c r="M125" s="7"/>
      <c r="N125" s="7"/>
      <c r="O125" s="7"/>
      <c r="P125" s="7"/>
      <c r="Q125" s="7"/>
      <c r="R125" s="7"/>
      <c r="S125" s="7"/>
      <c r="T125" s="7"/>
      <c r="U125" s="4"/>
      <c r="V125" s="7"/>
      <c r="W125" s="7"/>
      <c r="X125" s="7"/>
      <c r="Y125" s="7"/>
      <c r="Z125" s="7"/>
      <c r="AA125" s="7"/>
      <c r="AB125" s="7"/>
      <c r="AC125" s="7"/>
      <c r="AD125" s="7"/>
      <c r="AE125" s="7"/>
      <c r="AF125" s="7"/>
      <c r="AG125" s="7"/>
      <c r="AH125" s="7"/>
      <c r="AI125" s="7"/>
      <c r="AJ125" s="7"/>
      <c r="AK125" s="12"/>
    </row>
    <row r="126" spans="2:37">
      <c r="B126" s="7"/>
      <c r="C126" s="7"/>
      <c r="D126" s="7"/>
      <c r="E126" s="7"/>
      <c r="F126" s="7"/>
      <c r="G126" s="7"/>
      <c r="H126" s="7"/>
      <c r="I126" s="7"/>
      <c r="J126" s="7"/>
      <c r="K126" s="7"/>
      <c r="L126" s="7"/>
      <c r="M126" s="7"/>
      <c r="N126" s="7"/>
      <c r="O126" s="7"/>
      <c r="P126" s="7"/>
      <c r="Q126" s="7"/>
      <c r="R126" s="7"/>
      <c r="S126" s="7"/>
      <c r="T126" s="7"/>
      <c r="U126" s="4"/>
      <c r="V126" s="7"/>
      <c r="W126" s="7"/>
      <c r="X126" s="7"/>
      <c r="Y126" s="7"/>
      <c r="Z126" s="7"/>
      <c r="AA126" s="7"/>
      <c r="AB126" s="7"/>
      <c r="AC126" s="7"/>
      <c r="AD126" s="7"/>
      <c r="AE126" s="7"/>
      <c r="AF126" s="7"/>
      <c r="AG126" s="7"/>
      <c r="AH126" s="7"/>
      <c r="AI126" s="7"/>
      <c r="AJ126" s="7"/>
      <c r="AK126" s="12"/>
    </row>
    <row r="127" spans="2:37" s="6" customFormat="1">
      <c r="B127" s="3"/>
      <c r="C127" s="3"/>
      <c r="D127" s="3"/>
      <c r="E127" s="3"/>
      <c r="F127" s="3"/>
      <c r="G127" s="3"/>
      <c r="H127" s="3"/>
      <c r="I127" s="3"/>
      <c r="J127" s="3"/>
      <c r="K127" s="3"/>
      <c r="L127" s="3"/>
      <c r="M127" s="3"/>
      <c r="N127" s="3"/>
      <c r="O127" s="3"/>
      <c r="P127" s="3"/>
      <c r="Q127" s="3"/>
      <c r="R127" s="4"/>
      <c r="S127" s="5"/>
      <c r="T127" s="4"/>
      <c r="U127" s="4"/>
      <c r="V127" s="3"/>
      <c r="W127" s="3"/>
      <c r="X127" s="3"/>
      <c r="Y127" s="3"/>
      <c r="Z127" s="3"/>
      <c r="AA127" s="3"/>
      <c r="AB127" s="3"/>
      <c r="AC127" s="3"/>
      <c r="AD127" s="3"/>
      <c r="AE127" s="3"/>
      <c r="AF127" s="3"/>
      <c r="AG127" s="3"/>
      <c r="AH127" s="4"/>
      <c r="AI127" s="5"/>
      <c r="AJ127" s="4"/>
      <c r="AK127" s="3"/>
    </row>
    <row r="128" spans="2:37" s="6" customFormat="1">
      <c r="B128" s="3"/>
      <c r="C128" s="3"/>
      <c r="D128" s="3"/>
      <c r="E128" s="3"/>
      <c r="F128" s="3"/>
      <c r="G128" s="3"/>
      <c r="H128" s="3"/>
      <c r="I128" s="3"/>
      <c r="J128" s="3"/>
      <c r="K128" s="3"/>
      <c r="L128" s="3"/>
      <c r="M128" s="3"/>
      <c r="N128" s="3"/>
      <c r="O128" s="3"/>
      <c r="P128" s="3"/>
      <c r="Q128" s="3"/>
      <c r="R128" s="7"/>
      <c r="S128" s="7"/>
      <c r="T128" s="7"/>
      <c r="U128" s="4"/>
      <c r="V128" s="3"/>
      <c r="W128" s="3"/>
      <c r="X128" s="3"/>
      <c r="Y128" s="3"/>
      <c r="Z128" s="3"/>
      <c r="AA128" s="3"/>
      <c r="AB128" s="3"/>
      <c r="AC128" s="3"/>
      <c r="AD128" s="3"/>
      <c r="AE128" s="3"/>
      <c r="AF128" s="3"/>
      <c r="AG128" s="3"/>
      <c r="AH128" s="7"/>
      <c r="AI128" s="7"/>
      <c r="AJ128" s="7"/>
      <c r="AK128" s="3"/>
    </row>
    <row r="129" spans="2:37" s="6" customFormat="1">
      <c r="B129" s="3"/>
      <c r="C129" s="3"/>
      <c r="D129" s="3"/>
      <c r="E129" s="3"/>
      <c r="F129" s="3"/>
      <c r="G129" s="3"/>
      <c r="H129" s="3"/>
      <c r="I129" s="3"/>
      <c r="J129" s="3"/>
      <c r="K129" s="3"/>
      <c r="L129" s="3"/>
      <c r="M129" s="3"/>
      <c r="N129" s="3"/>
      <c r="O129" s="3"/>
      <c r="P129" s="3"/>
      <c r="Q129" s="3"/>
      <c r="R129" s="7"/>
      <c r="S129" s="7"/>
      <c r="T129" s="7"/>
      <c r="U129" s="4"/>
      <c r="V129" s="3"/>
      <c r="W129" s="3"/>
      <c r="X129" s="3"/>
      <c r="Y129" s="3"/>
      <c r="Z129" s="3"/>
      <c r="AA129" s="3"/>
      <c r="AB129" s="3"/>
      <c r="AC129" s="3"/>
      <c r="AD129" s="3"/>
      <c r="AE129" s="3"/>
      <c r="AF129" s="3"/>
      <c r="AG129" s="3"/>
      <c r="AH129" s="7"/>
      <c r="AI129" s="7"/>
      <c r="AJ129" s="7"/>
      <c r="AK129" s="3"/>
    </row>
    <row r="130" spans="2:37" s="6" customFormat="1">
      <c r="B130" s="3"/>
      <c r="C130" s="3"/>
      <c r="D130" s="3"/>
      <c r="E130" s="3"/>
      <c r="F130" s="3"/>
      <c r="G130" s="3"/>
      <c r="H130" s="3"/>
      <c r="I130" s="3"/>
      <c r="J130" s="3"/>
      <c r="K130" s="3"/>
      <c r="L130" s="3"/>
      <c r="M130" s="3"/>
      <c r="N130" s="3"/>
      <c r="O130" s="3"/>
      <c r="P130" s="3"/>
      <c r="Q130" s="3"/>
      <c r="R130" s="7"/>
      <c r="S130" s="7"/>
      <c r="T130" s="7"/>
      <c r="U130" s="4"/>
      <c r="V130" s="3"/>
      <c r="W130" s="3"/>
      <c r="X130" s="3"/>
      <c r="Y130" s="3"/>
      <c r="Z130" s="3"/>
      <c r="AA130" s="3"/>
      <c r="AB130" s="3"/>
      <c r="AC130" s="3"/>
      <c r="AD130" s="3"/>
      <c r="AE130" s="3"/>
      <c r="AF130" s="3"/>
      <c r="AG130" s="3"/>
      <c r="AH130" s="7"/>
      <c r="AI130" s="7"/>
      <c r="AJ130" s="7"/>
      <c r="AK130" s="3"/>
    </row>
    <row r="131" spans="2:37" s="6" customFormat="1" ht="12.75" customHeight="1">
      <c r="B131" s="7"/>
      <c r="C131" s="7"/>
      <c r="D131" s="7"/>
      <c r="E131" s="7"/>
      <c r="F131" s="7"/>
      <c r="G131" s="7"/>
      <c r="H131" s="7"/>
      <c r="I131" s="7"/>
      <c r="J131" s="7"/>
      <c r="K131" s="7"/>
      <c r="L131" s="7"/>
      <c r="M131" s="7"/>
      <c r="N131" s="7"/>
      <c r="O131" s="7"/>
      <c r="P131" s="7"/>
      <c r="Q131" s="7"/>
      <c r="R131" s="7"/>
      <c r="S131" s="7"/>
      <c r="T131" s="7"/>
      <c r="U131" s="4"/>
      <c r="V131" s="7"/>
      <c r="W131" s="7"/>
      <c r="X131" s="7"/>
      <c r="Y131" s="7"/>
      <c r="Z131" s="7"/>
      <c r="AA131" s="7"/>
      <c r="AB131" s="7"/>
      <c r="AC131" s="7"/>
      <c r="AD131" s="7"/>
      <c r="AE131" s="7"/>
      <c r="AF131" s="7"/>
      <c r="AG131" s="7"/>
      <c r="AH131" s="7"/>
      <c r="AI131" s="7"/>
      <c r="AJ131" s="7"/>
      <c r="AK131" s="3"/>
    </row>
    <row r="132" spans="2:37" s="6" customFormat="1">
      <c r="B132" s="7"/>
      <c r="C132" s="7"/>
      <c r="D132" s="7"/>
      <c r="E132" s="7"/>
      <c r="F132" s="7"/>
      <c r="G132" s="7"/>
      <c r="H132" s="7"/>
      <c r="I132" s="7"/>
      <c r="J132" s="7"/>
      <c r="K132" s="7"/>
      <c r="L132" s="7"/>
      <c r="M132" s="7"/>
      <c r="N132" s="7"/>
      <c r="O132" s="7"/>
      <c r="P132" s="7"/>
      <c r="Q132" s="7"/>
      <c r="R132" s="7"/>
      <c r="S132" s="7"/>
      <c r="T132" s="7"/>
      <c r="U132" s="4"/>
      <c r="V132" s="7"/>
      <c r="W132" s="7"/>
      <c r="X132" s="7"/>
      <c r="Y132" s="7"/>
      <c r="Z132" s="7"/>
      <c r="AA132" s="7"/>
      <c r="AB132" s="7"/>
      <c r="AC132" s="7"/>
      <c r="AD132" s="7"/>
      <c r="AE132" s="7"/>
      <c r="AF132" s="7"/>
      <c r="AG132" s="7"/>
      <c r="AH132" s="7"/>
      <c r="AI132" s="7"/>
      <c r="AJ132" s="7"/>
      <c r="AK132" s="3"/>
    </row>
    <row r="133" spans="2:37" s="6" customFormat="1">
      <c r="B133" s="7"/>
      <c r="C133" s="7"/>
      <c r="D133" s="7"/>
      <c r="E133" s="7"/>
      <c r="F133" s="7"/>
      <c r="G133" s="7"/>
      <c r="H133" s="7"/>
      <c r="I133" s="7"/>
      <c r="J133" s="7"/>
      <c r="K133" s="7"/>
      <c r="L133" s="7"/>
      <c r="M133" s="7"/>
      <c r="N133" s="7"/>
      <c r="O133" s="7"/>
      <c r="P133" s="7"/>
      <c r="Q133" s="7"/>
      <c r="R133" s="7"/>
      <c r="S133" s="7"/>
      <c r="T133" s="7"/>
      <c r="U133" s="4"/>
      <c r="V133" s="7"/>
      <c r="W133" s="7"/>
      <c r="X133" s="7"/>
      <c r="Y133" s="7"/>
      <c r="Z133" s="7"/>
      <c r="AA133" s="7"/>
      <c r="AB133" s="7"/>
      <c r="AC133" s="7"/>
      <c r="AD133" s="7"/>
      <c r="AE133" s="7"/>
      <c r="AF133" s="7"/>
      <c r="AG133" s="7"/>
      <c r="AH133" s="7"/>
      <c r="AI133" s="7"/>
      <c r="AJ133" s="7"/>
      <c r="AK133" s="3"/>
    </row>
    <row r="134" spans="2:37">
      <c r="B134" s="7"/>
      <c r="C134" s="7"/>
      <c r="D134" s="7"/>
      <c r="E134" s="7"/>
      <c r="F134" s="7"/>
      <c r="G134" s="7"/>
      <c r="H134" s="7"/>
      <c r="I134" s="7"/>
      <c r="J134" s="7"/>
      <c r="K134" s="7"/>
      <c r="L134" s="7"/>
      <c r="M134" s="7"/>
      <c r="N134" s="7"/>
      <c r="O134" s="7"/>
      <c r="P134" s="7"/>
      <c r="Q134" s="7"/>
      <c r="R134" s="7"/>
      <c r="S134" s="7"/>
      <c r="T134" s="7"/>
      <c r="U134" s="4"/>
      <c r="V134" s="7"/>
      <c r="W134" s="7"/>
      <c r="X134" s="7"/>
      <c r="Y134" s="7"/>
      <c r="Z134" s="7"/>
      <c r="AA134" s="7"/>
      <c r="AB134" s="7"/>
      <c r="AC134" s="7"/>
      <c r="AD134" s="7"/>
      <c r="AE134" s="7"/>
      <c r="AF134" s="7"/>
      <c r="AG134" s="7"/>
      <c r="AH134" s="7"/>
      <c r="AI134" s="7"/>
      <c r="AJ134" s="7"/>
      <c r="AK134" s="12"/>
    </row>
    <row r="135" spans="2:37">
      <c r="B135" s="7"/>
      <c r="C135" s="7"/>
      <c r="D135" s="7"/>
      <c r="E135" s="7"/>
      <c r="F135" s="7"/>
      <c r="G135" s="7"/>
      <c r="H135" s="7"/>
      <c r="I135" s="7"/>
      <c r="J135" s="7"/>
      <c r="K135" s="7"/>
      <c r="L135" s="7"/>
      <c r="M135" s="7"/>
      <c r="N135" s="7"/>
      <c r="O135" s="7"/>
      <c r="P135" s="7"/>
      <c r="Q135" s="7"/>
      <c r="R135" s="7"/>
      <c r="S135" s="7"/>
      <c r="T135" s="7"/>
      <c r="U135" s="4"/>
      <c r="V135" s="7"/>
      <c r="W135" s="7"/>
      <c r="X135" s="7"/>
      <c r="Y135" s="7"/>
      <c r="Z135" s="7"/>
      <c r="AA135" s="7"/>
      <c r="AB135" s="7"/>
      <c r="AC135" s="7"/>
      <c r="AD135" s="7"/>
      <c r="AE135" s="7"/>
      <c r="AF135" s="7"/>
      <c r="AG135" s="7"/>
      <c r="AH135" s="7"/>
      <c r="AI135" s="7"/>
      <c r="AJ135" s="7"/>
      <c r="AK135" s="12"/>
    </row>
    <row r="136" spans="2:37">
      <c r="B136" s="7"/>
      <c r="C136" s="7"/>
      <c r="D136" s="7"/>
      <c r="E136" s="7"/>
      <c r="F136" s="7"/>
      <c r="G136" s="7"/>
      <c r="H136" s="7"/>
      <c r="I136" s="7"/>
      <c r="J136" s="7"/>
      <c r="K136" s="7"/>
      <c r="L136" s="7"/>
      <c r="M136" s="7"/>
      <c r="N136" s="7"/>
      <c r="O136" s="7"/>
      <c r="P136" s="7"/>
      <c r="Q136" s="7"/>
      <c r="R136" s="7"/>
      <c r="S136" s="7"/>
      <c r="T136" s="7"/>
      <c r="U136" s="4"/>
      <c r="V136" s="7"/>
      <c r="W136" s="7"/>
      <c r="X136" s="7"/>
      <c r="Y136" s="7"/>
      <c r="Z136" s="7"/>
      <c r="AA136" s="7"/>
      <c r="AB136" s="7"/>
      <c r="AC136" s="7"/>
      <c r="AD136" s="7"/>
      <c r="AE136" s="7"/>
      <c r="AF136" s="7"/>
      <c r="AG136" s="7"/>
      <c r="AH136" s="7"/>
      <c r="AI136" s="7"/>
      <c r="AJ136" s="7"/>
      <c r="AK136" s="12"/>
    </row>
    <row r="137" spans="2:37">
      <c r="B137" s="7"/>
      <c r="C137" s="7"/>
      <c r="D137" s="7"/>
      <c r="E137" s="7"/>
      <c r="F137" s="7"/>
      <c r="G137" s="7"/>
      <c r="H137" s="7"/>
      <c r="I137" s="7"/>
      <c r="J137" s="7"/>
      <c r="K137" s="7"/>
      <c r="L137" s="7"/>
      <c r="M137" s="7"/>
      <c r="N137" s="7"/>
      <c r="O137" s="7"/>
      <c r="P137" s="7"/>
      <c r="Q137" s="7"/>
      <c r="R137" s="7"/>
      <c r="S137" s="7"/>
      <c r="T137" s="7"/>
      <c r="U137" s="4"/>
      <c r="V137" s="7"/>
      <c r="W137" s="7"/>
      <c r="X137" s="7"/>
      <c r="Y137" s="7"/>
      <c r="Z137" s="7"/>
      <c r="AA137" s="7"/>
      <c r="AB137" s="7"/>
      <c r="AC137" s="7"/>
      <c r="AD137" s="7"/>
      <c r="AE137" s="7"/>
      <c r="AF137" s="7"/>
      <c r="AG137" s="7"/>
      <c r="AH137" s="7"/>
      <c r="AI137" s="7"/>
      <c r="AJ137" s="7"/>
      <c r="AK137" s="12"/>
    </row>
    <row r="138" spans="2:37">
      <c r="B138" s="7"/>
      <c r="C138" s="7"/>
      <c r="D138" s="7"/>
      <c r="E138" s="7"/>
      <c r="F138" s="7"/>
      <c r="G138" s="7"/>
      <c r="H138" s="7"/>
      <c r="I138" s="7"/>
      <c r="J138" s="7"/>
      <c r="K138" s="7"/>
      <c r="L138" s="7"/>
      <c r="M138" s="7"/>
      <c r="N138" s="7"/>
      <c r="O138" s="7"/>
      <c r="P138" s="7"/>
      <c r="Q138" s="7"/>
      <c r="R138" s="7"/>
      <c r="S138" s="7"/>
      <c r="T138" s="7"/>
      <c r="U138" s="4"/>
      <c r="V138" s="7"/>
      <c r="W138" s="7"/>
      <c r="X138" s="7"/>
      <c r="Y138" s="7"/>
      <c r="Z138" s="7"/>
      <c r="AA138" s="7"/>
      <c r="AB138" s="7"/>
      <c r="AC138" s="7"/>
      <c r="AD138" s="7"/>
      <c r="AE138" s="7"/>
      <c r="AF138" s="7"/>
      <c r="AG138" s="7"/>
      <c r="AH138" s="7"/>
      <c r="AI138" s="7"/>
      <c r="AJ138" s="7"/>
      <c r="AK138" s="12"/>
    </row>
    <row r="139" spans="2:37">
      <c r="B139" s="7"/>
      <c r="C139" s="7"/>
      <c r="D139" s="7"/>
      <c r="E139" s="7"/>
      <c r="F139" s="7"/>
      <c r="G139" s="7"/>
      <c r="H139" s="7"/>
      <c r="I139" s="7"/>
      <c r="J139" s="7"/>
      <c r="K139" s="7"/>
      <c r="L139" s="7"/>
      <c r="M139" s="7"/>
      <c r="N139" s="7"/>
      <c r="O139" s="7"/>
      <c r="P139" s="7"/>
      <c r="Q139" s="7"/>
      <c r="R139" s="7"/>
      <c r="S139" s="7"/>
      <c r="T139" s="7"/>
      <c r="U139" s="4"/>
      <c r="V139" s="7"/>
      <c r="W139" s="7"/>
      <c r="X139" s="7"/>
      <c r="Y139" s="7"/>
      <c r="Z139" s="7"/>
      <c r="AA139" s="7"/>
      <c r="AB139" s="7"/>
      <c r="AC139" s="7"/>
      <c r="AD139" s="7"/>
      <c r="AE139" s="7"/>
      <c r="AF139" s="7"/>
      <c r="AG139" s="7"/>
      <c r="AH139" s="7"/>
      <c r="AI139" s="7"/>
      <c r="AJ139" s="7"/>
      <c r="AK139" s="12"/>
    </row>
    <row r="140" spans="2:37">
      <c r="B140" s="7"/>
      <c r="C140" s="7"/>
      <c r="D140" s="7"/>
      <c r="E140" s="7"/>
      <c r="F140" s="7"/>
      <c r="G140" s="7"/>
      <c r="H140" s="7"/>
      <c r="I140" s="7"/>
      <c r="J140" s="7"/>
      <c r="K140" s="7"/>
      <c r="L140" s="7"/>
      <c r="M140" s="7"/>
      <c r="N140" s="7"/>
      <c r="O140" s="7"/>
      <c r="P140" s="7"/>
      <c r="Q140" s="7"/>
      <c r="R140" s="7"/>
      <c r="S140" s="7"/>
      <c r="T140" s="7"/>
      <c r="U140" s="4"/>
      <c r="V140" s="7"/>
      <c r="W140" s="7"/>
      <c r="X140" s="7"/>
      <c r="Y140" s="7"/>
      <c r="Z140" s="7"/>
      <c r="AA140" s="7"/>
      <c r="AB140" s="7"/>
      <c r="AC140" s="7"/>
      <c r="AD140" s="7"/>
      <c r="AE140" s="7"/>
      <c r="AF140" s="7"/>
      <c r="AG140" s="7"/>
      <c r="AH140" s="7"/>
      <c r="AI140" s="7"/>
      <c r="AJ140" s="7"/>
      <c r="AK140" s="12"/>
    </row>
    <row r="141" spans="2:37" s="6" customFormat="1">
      <c r="B141" s="3"/>
      <c r="C141" s="3"/>
      <c r="D141" s="3"/>
      <c r="E141" s="3"/>
      <c r="F141" s="3"/>
      <c r="G141" s="3"/>
      <c r="H141" s="3"/>
      <c r="I141" s="3"/>
      <c r="J141" s="3"/>
      <c r="K141" s="3"/>
      <c r="L141" s="3"/>
      <c r="M141" s="3"/>
      <c r="N141" s="3"/>
      <c r="O141" s="3"/>
      <c r="P141" s="3"/>
      <c r="Q141" s="3"/>
      <c r="R141" s="4"/>
      <c r="S141" s="5"/>
      <c r="T141" s="4"/>
      <c r="U141" s="4"/>
      <c r="V141" s="3"/>
      <c r="W141" s="3"/>
      <c r="X141" s="3"/>
      <c r="Y141" s="3"/>
      <c r="Z141" s="3"/>
      <c r="AA141" s="3"/>
      <c r="AB141" s="3"/>
      <c r="AC141" s="3"/>
      <c r="AD141" s="3"/>
      <c r="AE141" s="3"/>
      <c r="AF141" s="3"/>
      <c r="AG141" s="3"/>
      <c r="AH141" s="4"/>
      <c r="AI141" s="5"/>
      <c r="AJ141" s="4"/>
      <c r="AK141" s="3"/>
    </row>
    <row r="142" spans="2:37" s="6" customFormat="1">
      <c r="B142" s="3"/>
      <c r="C142" s="3"/>
      <c r="D142" s="3"/>
      <c r="E142" s="3"/>
      <c r="F142" s="3"/>
      <c r="G142" s="3"/>
      <c r="H142" s="3"/>
      <c r="I142" s="3"/>
      <c r="J142" s="3"/>
      <c r="K142" s="3"/>
      <c r="L142" s="3"/>
      <c r="M142" s="3"/>
      <c r="N142" s="3"/>
      <c r="O142" s="3"/>
      <c r="P142" s="3"/>
      <c r="Q142" s="3"/>
      <c r="R142" s="7"/>
      <c r="S142" s="7"/>
      <c r="T142" s="7"/>
      <c r="U142" s="4"/>
      <c r="V142" s="3"/>
      <c r="W142" s="3"/>
      <c r="X142" s="3"/>
      <c r="Y142" s="3"/>
      <c r="Z142" s="3"/>
      <c r="AA142" s="3"/>
      <c r="AB142" s="3"/>
      <c r="AC142" s="3"/>
      <c r="AD142" s="3"/>
      <c r="AE142" s="3"/>
      <c r="AF142" s="3"/>
      <c r="AG142" s="3"/>
      <c r="AH142" s="7"/>
      <c r="AI142" s="7"/>
      <c r="AJ142" s="7"/>
      <c r="AK142" s="3"/>
    </row>
    <row r="143" spans="2:37" s="6" customFormat="1">
      <c r="B143" s="3"/>
      <c r="C143" s="3"/>
      <c r="D143" s="3"/>
      <c r="E143" s="3"/>
      <c r="F143" s="3"/>
      <c r="G143" s="3"/>
      <c r="H143" s="3"/>
      <c r="I143" s="3"/>
      <c r="J143" s="3"/>
      <c r="K143" s="3"/>
      <c r="L143" s="3"/>
      <c r="M143" s="3"/>
      <c r="N143" s="3"/>
      <c r="O143" s="3"/>
      <c r="P143" s="3"/>
      <c r="Q143" s="3"/>
      <c r="R143" s="7"/>
      <c r="S143" s="7"/>
      <c r="T143" s="7"/>
      <c r="U143" s="4"/>
      <c r="V143" s="3"/>
      <c r="W143" s="3"/>
      <c r="X143" s="3"/>
      <c r="Y143" s="3"/>
      <c r="Z143" s="3"/>
      <c r="AA143" s="3"/>
      <c r="AB143" s="3"/>
      <c r="AC143" s="3"/>
      <c r="AD143" s="3"/>
      <c r="AE143" s="3"/>
      <c r="AF143" s="3"/>
      <c r="AG143" s="3"/>
      <c r="AH143" s="7"/>
      <c r="AI143" s="7"/>
      <c r="AJ143" s="7"/>
      <c r="AK143" s="3"/>
    </row>
    <row r="144" spans="2:37" s="6" customFormat="1">
      <c r="B144" s="3"/>
      <c r="C144" s="3"/>
      <c r="D144" s="3"/>
      <c r="E144" s="3"/>
      <c r="F144" s="3"/>
      <c r="G144" s="3"/>
      <c r="H144" s="3"/>
      <c r="I144" s="3"/>
      <c r="J144" s="3"/>
      <c r="K144" s="3"/>
      <c r="L144" s="3"/>
      <c r="M144" s="3"/>
      <c r="N144" s="3"/>
      <c r="O144" s="3"/>
      <c r="P144" s="3"/>
      <c r="Q144" s="3"/>
      <c r="R144" s="7"/>
      <c r="S144" s="7"/>
      <c r="T144" s="7"/>
      <c r="U144" s="4"/>
      <c r="V144" s="3"/>
      <c r="W144" s="3"/>
      <c r="X144" s="3"/>
      <c r="Y144" s="3"/>
      <c r="Z144" s="3"/>
      <c r="AA144" s="3"/>
      <c r="AB144" s="3"/>
      <c r="AC144" s="3"/>
      <c r="AD144" s="3"/>
      <c r="AE144" s="3"/>
      <c r="AF144" s="3"/>
      <c r="AG144" s="3"/>
      <c r="AH144" s="7"/>
      <c r="AI144" s="7"/>
      <c r="AJ144" s="7"/>
      <c r="AK144" s="3"/>
    </row>
    <row r="145" spans="2:37" s="6" customFormat="1" ht="12.75" customHeight="1">
      <c r="B145" s="7"/>
      <c r="C145" s="7"/>
      <c r="D145" s="7"/>
      <c r="E145" s="7"/>
      <c r="F145" s="7"/>
      <c r="G145" s="7"/>
      <c r="H145" s="7"/>
      <c r="I145" s="7"/>
      <c r="J145" s="7"/>
      <c r="K145" s="7"/>
      <c r="L145" s="7"/>
      <c r="M145" s="7"/>
      <c r="N145" s="7"/>
      <c r="O145" s="7"/>
      <c r="P145" s="7"/>
      <c r="Q145" s="7"/>
      <c r="R145" s="7"/>
      <c r="S145" s="7"/>
      <c r="T145" s="7"/>
      <c r="U145" s="4"/>
      <c r="V145" s="7"/>
      <c r="W145" s="7"/>
      <c r="X145" s="7"/>
      <c r="Y145" s="7"/>
      <c r="Z145" s="7"/>
      <c r="AA145" s="7"/>
      <c r="AB145" s="7"/>
      <c r="AC145" s="7"/>
      <c r="AD145" s="7"/>
      <c r="AE145" s="7"/>
      <c r="AF145" s="7"/>
      <c r="AG145" s="7"/>
      <c r="AH145" s="7"/>
      <c r="AI145" s="7"/>
      <c r="AJ145" s="7"/>
      <c r="AK145" s="3"/>
    </row>
    <row r="146" spans="2:37" s="6" customFormat="1">
      <c r="B146" s="7"/>
      <c r="C146" s="7"/>
      <c r="D146" s="7"/>
      <c r="E146" s="7"/>
      <c r="F146" s="7"/>
      <c r="G146" s="7"/>
      <c r="H146" s="7"/>
      <c r="I146" s="7"/>
      <c r="J146" s="7"/>
      <c r="K146" s="7"/>
      <c r="L146" s="7"/>
      <c r="M146" s="7"/>
      <c r="N146" s="7"/>
      <c r="O146" s="7"/>
      <c r="P146" s="7"/>
      <c r="Q146" s="7"/>
      <c r="R146" s="7"/>
      <c r="S146" s="7"/>
      <c r="T146" s="7"/>
      <c r="U146" s="4"/>
      <c r="V146" s="7"/>
      <c r="W146" s="7"/>
      <c r="X146" s="7"/>
      <c r="Y146" s="7"/>
      <c r="Z146" s="7"/>
      <c r="AA146" s="7"/>
      <c r="AB146" s="7"/>
      <c r="AC146" s="7"/>
      <c r="AD146" s="7"/>
      <c r="AE146" s="7"/>
      <c r="AF146" s="7"/>
      <c r="AG146" s="7"/>
      <c r="AH146" s="7"/>
      <c r="AI146" s="7"/>
      <c r="AJ146" s="7"/>
      <c r="AK146" s="3"/>
    </row>
    <row r="147" spans="2:37" s="6" customFormat="1">
      <c r="B147" s="7"/>
      <c r="C147" s="7"/>
      <c r="D147" s="7"/>
      <c r="E147" s="7"/>
      <c r="F147" s="7"/>
      <c r="G147" s="7"/>
      <c r="H147" s="7"/>
      <c r="I147" s="7"/>
      <c r="J147" s="7"/>
      <c r="K147" s="7"/>
      <c r="L147" s="7"/>
      <c r="M147" s="7"/>
      <c r="N147" s="7"/>
      <c r="O147" s="7"/>
      <c r="P147" s="7"/>
      <c r="Q147" s="7"/>
      <c r="R147" s="7"/>
      <c r="S147" s="7"/>
      <c r="T147" s="7"/>
      <c r="U147" s="4"/>
      <c r="V147" s="7"/>
      <c r="W147" s="7"/>
      <c r="X147" s="7"/>
      <c r="Y147" s="7"/>
      <c r="Z147" s="7"/>
      <c r="AA147" s="7"/>
      <c r="AB147" s="7"/>
      <c r="AC147" s="7"/>
      <c r="AD147" s="7"/>
      <c r="AE147" s="7"/>
      <c r="AF147" s="7"/>
      <c r="AG147" s="7"/>
      <c r="AH147" s="7"/>
      <c r="AI147" s="7"/>
      <c r="AJ147" s="7"/>
      <c r="AK147" s="3"/>
    </row>
    <row r="148" spans="2:37">
      <c r="B148" s="7"/>
      <c r="C148" s="7"/>
      <c r="D148" s="7"/>
      <c r="E148" s="7"/>
      <c r="F148" s="7"/>
      <c r="G148" s="7"/>
      <c r="H148" s="7"/>
      <c r="I148" s="7"/>
      <c r="J148" s="7"/>
      <c r="K148" s="7"/>
      <c r="L148" s="7"/>
      <c r="M148" s="7"/>
      <c r="N148" s="7"/>
      <c r="O148" s="7"/>
      <c r="P148" s="7"/>
      <c r="Q148" s="7"/>
      <c r="R148" s="7"/>
      <c r="S148" s="7"/>
      <c r="T148" s="7"/>
      <c r="U148" s="4"/>
      <c r="V148" s="7"/>
      <c r="W148" s="7"/>
      <c r="X148" s="7"/>
      <c r="Y148" s="7"/>
      <c r="Z148" s="7"/>
      <c r="AA148" s="7"/>
      <c r="AB148" s="7"/>
      <c r="AC148" s="7"/>
      <c r="AD148" s="7"/>
      <c r="AE148" s="7"/>
      <c r="AF148" s="7"/>
      <c r="AG148" s="7"/>
      <c r="AH148" s="7"/>
      <c r="AI148" s="7"/>
      <c r="AJ148" s="7"/>
      <c r="AK148" s="12"/>
    </row>
    <row r="149" spans="2:37">
      <c r="B149" s="7"/>
      <c r="C149" s="7"/>
      <c r="D149" s="7"/>
      <c r="E149" s="7"/>
      <c r="F149" s="7"/>
      <c r="G149" s="7"/>
      <c r="H149" s="7"/>
      <c r="I149" s="7"/>
      <c r="J149" s="7"/>
      <c r="K149" s="7"/>
      <c r="L149" s="7"/>
      <c r="M149" s="7"/>
      <c r="N149" s="7"/>
      <c r="O149" s="7"/>
      <c r="P149" s="7"/>
      <c r="Q149" s="7"/>
      <c r="R149" s="7"/>
      <c r="S149" s="7"/>
      <c r="T149" s="7"/>
      <c r="U149" s="4"/>
      <c r="V149" s="7"/>
      <c r="W149" s="7"/>
      <c r="X149" s="7"/>
      <c r="Y149" s="7"/>
      <c r="Z149" s="7"/>
      <c r="AA149" s="7"/>
      <c r="AB149" s="7"/>
      <c r="AC149" s="7"/>
      <c r="AD149" s="7"/>
      <c r="AE149" s="7"/>
      <c r="AF149" s="7"/>
      <c r="AG149" s="7"/>
      <c r="AH149" s="7"/>
      <c r="AI149" s="7"/>
      <c r="AJ149" s="7"/>
      <c r="AK149" s="12"/>
    </row>
    <row r="150" spans="2:37">
      <c r="B150" s="7"/>
      <c r="C150" s="7"/>
      <c r="D150" s="7"/>
      <c r="E150" s="7"/>
      <c r="F150" s="7"/>
      <c r="G150" s="7"/>
      <c r="H150" s="7"/>
      <c r="I150" s="7"/>
      <c r="J150" s="7"/>
      <c r="K150" s="7"/>
      <c r="L150" s="7"/>
      <c r="M150" s="7"/>
      <c r="N150" s="7"/>
      <c r="O150" s="7"/>
      <c r="P150" s="7"/>
      <c r="Q150" s="7"/>
      <c r="R150" s="7"/>
      <c r="S150" s="7"/>
      <c r="T150" s="7"/>
      <c r="U150" s="4"/>
      <c r="V150" s="7"/>
      <c r="W150" s="7"/>
      <c r="X150" s="7"/>
      <c r="Y150" s="7"/>
      <c r="Z150" s="7"/>
      <c r="AA150" s="7"/>
      <c r="AB150" s="7"/>
      <c r="AC150" s="7"/>
      <c r="AD150" s="7"/>
      <c r="AE150" s="7"/>
      <c r="AF150" s="7"/>
      <c r="AG150" s="7"/>
      <c r="AH150" s="7"/>
      <c r="AI150" s="7"/>
      <c r="AJ150" s="7"/>
      <c r="AK150" s="12"/>
    </row>
    <row r="151" spans="2:37">
      <c r="B151" s="7"/>
      <c r="C151" s="7"/>
      <c r="D151" s="7"/>
      <c r="E151" s="7"/>
      <c r="F151" s="7"/>
      <c r="G151" s="7"/>
      <c r="H151" s="7"/>
      <c r="I151" s="7"/>
      <c r="J151" s="7"/>
      <c r="K151" s="7"/>
      <c r="L151" s="7"/>
      <c r="M151" s="7"/>
      <c r="N151" s="7"/>
      <c r="O151" s="7"/>
      <c r="P151" s="7"/>
      <c r="Q151" s="7"/>
      <c r="R151" s="7"/>
      <c r="S151" s="7"/>
      <c r="T151" s="7"/>
      <c r="U151" s="4"/>
      <c r="V151" s="7"/>
      <c r="W151" s="7"/>
      <c r="X151" s="7"/>
      <c r="Y151" s="7"/>
      <c r="Z151" s="7"/>
      <c r="AA151" s="7"/>
      <c r="AB151" s="7"/>
      <c r="AC151" s="7"/>
      <c r="AD151" s="7"/>
      <c r="AE151" s="7"/>
      <c r="AF151" s="7"/>
      <c r="AG151" s="7"/>
      <c r="AH151" s="7"/>
      <c r="AI151" s="7"/>
      <c r="AJ151" s="7"/>
      <c r="AK151" s="12"/>
    </row>
    <row r="152" spans="2:37">
      <c r="B152" s="7"/>
      <c r="C152" s="7"/>
      <c r="D152" s="7"/>
      <c r="E152" s="7"/>
      <c r="F152" s="7"/>
      <c r="G152" s="7"/>
      <c r="H152" s="7"/>
      <c r="I152" s="7"/>
      <c r="J152" s="7"/>
      <c r="K152" s="7"/>
      <c r="L152" s="7"/>
      <c r="M152" s="7"/>
      <c r="N152" s="7"/>
      <c r="O152" s="7"/>
      <c r="P152" s="7"/>
      <c r="Q152" s="7"/>
      <c r="R152" s="7"/>
      <c r="S152" s="7"/>
      <c r="T152" s="7"/>
      <c r="U152" s="4"/>
      <c r="V152" s="7"/>
      <c r="W152" s="7"/>
      <c r="X152" s="7"/>
      <c r="Y152" s="7"/>
      <c r="Z152" s="7"/>
      <c r="AA152" s="7"/>
      <c r="AB152" s="7"/>
      <c r="AC152" s="7"/>
      <c r="AD152" s="7"/>
      <c r="AE152" s="7"/>
      <c r="AF152" s="7"/>
      <c r="AG152" s="7"/>
      <c r="AH152" s="7"/>
      <c r="AI152" s="7"/>
      <c r="AJ152" s="7"/>
      <c r="AK152" s="12"/>
    </row>
    <row r="153" spans="2:37">
      <c r="B153" s="7"/>
      <c r="C153" s="7"/>
      <c r="D153" s="7"/>
      <c r="E153" s="7"/>
      <c r="F153" s="7"/>
      <c r="G153" s="7"/>
      <c r="H153" s="7"/>
      <c r="I153" s="7"/>
      <c r="J153" s="7"/>
      <c r="K153" s="7"/>
      <c r="L153" s="7"/>
      <c r="M153" s="7"/>
      <c r="N153" s="7"/>
      <c r="O153" s="7"/>
      <c r="P153" s="7"/>
      <c r="Q153" s="7"/>
      <c r="R153" s="7"/>
      <c r="S153" s="7"/>
      <c r="T153" s="7"/>
      <c r="U153" s="4"/>
      <c r="V153" s="7"/>
      <c r="W153" s="7"/>
      <c r="X153" s="7"/>
      <c r="Y153" s="7"/>
      <c r="Z153" s="7"/>
      <c r="AA153" s="7"/>
      <c r="AB153" s="7"/>
      <c r="AC153" s="7"/>
      <c r="AD153" s="7"/>
      <c r="AE153" s="7"/>
      <c r="AF153" s="7"/>
      <c r="AG153" s="7"/>
      <c r="AH153" s="7"/>
      <c r="AI153" s="7"/>
      <c r="AJ153" s="7"/>
      <c r="AK153" s="12"/>
    </row>
    <row r="154" spans="2:37">
      <c r="B154" s="7"/>
      <c r="C154" s="7"/>
      <c r="D154" s="7"/>
      <c r="E154" s="7"/>
      <c r="F154" s="7"/>
      <c r="G154" s="7"/>
      <c r="H154" s="7"/>
      <c r="I154" s="7"/>
      <c r="J154" s="7"/>
      <c r="K154" s="7"/>
      <c r="L154" s="7"/>
      <c r="M154" s="7"/>
      <c r="N154" s="7"/>
      <c r="O154" s="7"/>
      <c r="P154" s="7"/>
      <c r="Q154" s="7"/>
      <c r="R154" s="7"/>
      <c r="S154" s="7"/>
      <c r="T154" s="7"/>
      <c r="U154" s="4"/>
      <c r="V154" s="7"/>
      <c r="W154" s="7"/>
      <c r="X154" s="7"/>
      <c r="Y154" s="7"/>
      <c r="Z154" s="7"/>
      <c r="AA154" s="7"/>
      <c r="AB154" s="7"/>
      <c r="AC154" s="7"/>
      <c r="AD154" s="7"/>
      <c r="AE154" s="7"/>
      <c r="AF154" s="7"/>
      <c r="AG154" s="7"/>
      <c r="AH154" s="7"/>
      <c r="AI154" s="7"/>
      <c r="AJ154" s="7"/>
      <c r="AK154" s="12"/>
    </row>
    <row r="155" spans="2:37" s="6" customFormat="1">
      <c r="B155" s="3"/>
      <c r="C155" s="3"/>
      <c r="D155" s="3"/>
      <c r="E155" s="3"/>
      <c r="F155" s="3"/>
      <c r="G155" s="3"/>
      <c r="H155" s="3"/>
      <c r="I155" s="3"/>
      <c r="J155" s="3"/>
      <c r="K155" s="3"/>
      <c r="L155" s="3"/>
      <c r="M155" s="3"/>
      <c r="N155" s="3"/>
      <c r="O155" s="3"/>
      <c r="P155" s="3"/>
      <c r="Q155" s="3"/>
      <c r="R155" s="4"/>
      <c r="S155" s="5"/>
      <c r="T155" s="4"/>
      <c r="U155" s="4"/>
      <c r="V155" s="3"/>
      <c r="W155" s="3"/>
      <c r="X155" s="3"/>
      <c r="Y155" s="3"/>
      <c r="Z155" s="3"/>
      <c r="AA155" s="3"/>
      <c r="AB155" s="3"/>
      <c r="AC155" s="3"/>
      <c r="AD155" s="3"/>
      <c r="AE155" s="3"/>
      <c r="AF155" s="3"/>
      <c r="AG155" s="3"/>
      <c r="AH155" s="4"/>
      <c r="AI155" s="5"/>
      <c r="AJ155" s="4"/>
      <c r="AK155" s="3"/>
    </row>
    <row r="156" spans="2:37" s="6" customFormat="1">
      <c r="B156" s="3"/>
      <c r="C156" s="3"/>
      <c r="D156" s="3"/>
      <c r="E156" s="3"/>
      <c r="F156" s="3"/>
      <c r="G156" s="3"/>
      <c r="H156" s="3"/>
      <c r="I156" s="3"/>
      <c r="J156" s="3"/>
      <c r="K156" s="3"/>
      <c r="L156" s="3"/>
      <c r="M156" s="3"/>
      <c r="N156" s="3"/>
      <c r="O156" s="3"/>
      <c r="P156" s="3"/>
      <c r="Q156" s="3"/>
      <c r="R156" s="7"/>
      <c r="S156" s="7"/>
      <c r="T156" s="7"/>
      <c r="U156" s="4"/>
      <c r="V156" s="3"/>
      <c r="W156" s="3"/>
      <c r="X156" s="3"/>
      <c r="Y156" s="3"/>
      <c r="Z156" s="3"/>
      <c r="AA156" s="3"/>
      <c r="AB156" s="3"/>
      <c r="AC156" s="3"/>
      <c r="AD156" s="3"/>
      <c r="AE156" s="3"/>
      <c r="AF156" s="3"/>
      <c r="AG156" s="3"/>
      <c r="AH156" s="7"/>
      <c r="AI156" s="7"/>
      <c r="AJ156" s="7"/>
      <c r="AK156" s="3"/>
    </row>
    <row r="157" spans="2:37" s="6" customFormat="1">
      <c r="B157" s="3"/>
      <c r="C157" s="3"/>
      <c r="D157" s="3"/>
      <c r="E157" s="3"/>
      <c r="F157" s="3"/>
      <c r="G157" s="3"/>
      <c r="H157" s="3"/>
      <c r="I157" s="3"/>
      <c r="J157" s="3"/>
      <c r="K157" s="3"/>
      <c r="L157" s="3"/>
      <c r="M157" s="3"/>
      <c r="N157" s="3"/>
      <c r="O157" s="3"/>
      <c r="P157" s="3"/>
      <c r="Q157" s="3"/>
      <c r="R157" s="7"/>
      <c r="S157" s="7"/>
      <c r="T157" s="7"/>
      <c r="U157" s="4"/>
      <c r="V157" s="3"/>
      <c r="W157" s="3"/>
      <c r="X157" s="3"/>
      <c r="Y157" s="3"/>
      <c r="Z157" s="3"/>
      <c r="AA157" s="3"/>
      <c r="AB157" s="3"/>
      <c r="AC157" s="3"/>
      <c r="AD157" s="3"/>
      <c r="AE157" s="3"/>
      <c r="AF157" s="3"/>
      <c r="AG157" s="3"/>
      <c r="AH157" s="7"/>
      <c r="AI157" s="7"/>
      <c r="AJ157" s="7"/>
      <c r="AK157" s="3"/>
    </row>
    <row r="158" spans="2:37" s="6" customFormat="1">
      <c r="B158" s="3"/>
      <c r="C158" s="3"/>
      <c r="D158" s="3"/>
      <c r="E158" s="3"/>
      <c r="F158" s="3"/>
      <c r="G158" s="3"/>
      <c r="H158" s="3"/>
      <c r="I158" s="3"/>
      <c r="J158" s="3"/>
      <c r="K158" s="3"/>
      <c r="L158" s="3"/>
      <c r="M158" s="3"/>
      <c r="N158" s="3"/>
      <c r="O158" s="3"/>
      <c r="P158" s="3"/>
      <c r="Q158" s="3"/>
      <c r="R158" s="7"/>
      <c r="S158" s="7"/>
      <c r="T158" s="7"/>
      <c r="U158" s="4"/>
      <c r="V158" s="3"/>
      <c r="W158" s="3"/>
      <c r="X158" s="3"/>
      <c r="Y158" s="3"/>
      <c r="Z158" s="3"/>
      <c r="AA158" s="3"/>
      <c r="AB158" s="3"/>
      <c r="AC158" s="3"/>
      <c r="AD158" s="3"/>
      <c r="AE158" s="3"/>
      <c r="AF158" s="3"/>
      <c r="AG158" s="3"/>
      <c r="AH158" s="7"/>
      <c r="AI158" s="7"/>
      <c r="AJ158" s="7"/>
      <c r="AK158" s="3"/>
    </row>
    <row r="159" spans="2:37" s="6" customFormat="1" ht="12.75" customHeight="1">
      <c r="B159" s="7"/>
      <c r="C159" s="7"/>
      <c r="D159" s="7"/>
      <c r="E159" s="7"/>
      <c r="F159" s="7"/>
      <c r="G159" s="7"/>
      <c r="H159" s="7"/>
      <c r="I159" s="7"/>
      <c r="J159" s="7"/>
      <c r="K159" s="7"/>
      <c r="L159" s="7"/>
      <c r="M159" s="7"/>
      <c r="N159" s="7"/>
      <c r="O159" s="7"/>
      <c r="P159" s="7"/>
      <c r="Q159" s="7"/>
      <c r="R159" s="7"/>
      <c r="S159" s="7"/>
      <c r="T159" s="7"/>
      <c r="U159" s="4"/>
      <c r="V159" s="7"/>
      <c r="W159" s="7"/>
      <c r="X159" s="7"/>
      <c r="Y159" s="7"/>
      <c r="Z159" s="7"/>
      <c r="AA159" s="7"/>
      <c r="AB159" s="7"/>
      <c r="AC159" s="7"/>
      <c r="AD159" s="7"/>
      <c r="AE159" s="7"/>
      <c r="AF159" s="7"/>
      <c r="AG159" s="7"/>
      <c r="AH159" s="7"/>
      <c r="AI159" s="7"/>
      <c r="AJ159" s="7"/>
      <c r="AK159" s="3"/>
    </row>
    <row r="160" spans="2:37" s="6" customFormat="1">
      <c r="B160" s="7"/>
      <c r="C160" s="7"/>
      <c r="D160" s="7"/>
      <c r="E160" s="7"/>
      <c r="F160" s="7"/>
      <c r="G160" s="7"/>
      <c r="H160" s="7"/>
      <c r="I160" s="7"/>
      <c r="J160" s="7"/>
      <c r="K160" s="7"/>
      <c r="L160" s="7"/>
      <c r="M160" s="7"/>
      <c r="N160" s="7"/>
      <c r="O160" s="7"/>
      <c r="P160" s="7"/>
      <c r="Q160" s="7"/>
      <c r="R160" s="7"/>
      <c r="S160" s="7"/>
      <c r="T160" s="7"/>
      <c r="U160" s="4"/>
      <c r="V160" s="7"/>
      <c r="W160" s="7"/>
      <c r="X160" s="7"/>
      <c r="Y160" s="7"/>
      <c r="Z160" s="7"/>
      <c r="AA160" s="7"/>
      <c r="AB160" s="7"/>
      <c r="AC160" s="7"/>
      <c r="AD160" s="7"/>
      <c r="AE160" s="7"/>
      <c r="AF160" s="7"/>
      <c r="AG160" s="7"/>
      <c r="AH160" s="7"/>
      <c r="AI160" s="7"/>
      <c r="AJ160" s="7"/>
      <c r="AK160" s="3"/>
    </row>
    <row r="161" spans="2:37" s="6" customFormat="1">
      <c r="B161" s="7"/>
      <c r="C161" s="7"/>
      <c r="D161" s="7"/>
      <c r="E161" s="7"/>
      <c r="F161" s="7"/>
      <c r="G161" s="7"/>
      <c r="H161" s="7"/>
      <c r="I161" s="7"/>
      <c r="J161" s="7"/>
      <c r="K161" s="7"/>
      <c r="L161" s="7"/>
      <c r="M161" s="7"/>
      <c r="N161" s="7"/>
      <c r="O161" s="7"/>
      <c r="P161" s="7"/>
      <c r="Q161" s="7"/>
      <c r="R161" s="7"/>
      <c r="S161" s="7"/>
      <c r="T161" s="7"/>
      <c r="U161" s="4"/>
      <c r="V161" s="7"/>
      <c r="W161" s="7"/>
      <c r="X161" s="7"/>
      <c r="Y161" s="7"/>
      <c r="Z161" s="7"/>
      <c r="AA161" s="7"/>
      <c r="AB161" s="7"/>
      <c r="AC161" s="7"/>
      <c r="AD161" s="7"/>
      <c r="AE161" s="7"/>
      <c r="AF161" s="7"/>
      <c r="AG161" s="7"/>
      <c r="AH161" s="7"/>
      <c r="AI161" s="7"/>
      <c r="AJ161" s="7"/>
      <c r="AK161" s="3"/>
    </row>
    <row r="162" spans="2:37">
      <c r="B162" s="7"/>
      <c r="C162" s="7"/>
      <c r="D162" s="7"/>
      <c r="E162" s="7"/>
      <c r="F162" s="7"/>
      <c r="G162" s="7"/>
      <c r="H162" s="7"/>
      <c r="I162" s="7"/>
      <c r="J162" s="7"/>
      <c r="K162" s="7"/>
      <c r="L162" s="7"/>
      <c r="M162" s="7"/>
      <c r="N162" s="7"/>
      <c r="O162" s="7"/>
      <c r="P162" s="7"/>
      <c r="Q162" s="7"/>
      <c r="R162" s="7"/>
      <c r="S162" s="7"/>
      <c r="T162" s="7"/>
      <c r="U162" s="4"/>
      <c r="V162" s="7"/>
      <c r="W162" s="7"/>
      <c r="X162" s="7"/>
      <c r="Y162" s="7"/>
      <c r="Z162" s="7"/>
      <c r="AA162" s="7"/>
      <c r="AB162" s="7"/>
      <c r="AC162" s="7"/>
      <c r="AD162" s="7"/>
      <c r="AE162" s="7"/>
      <c r="AF162" s="7"/>
      <c r="AG162" s="7"/>
      <c r="AH162" s="7"/>
      <c r="AI162" s="7"/>
      <c r="AJ162" s="7"/>
      <c r="AK162" s="12"/>
    </row>
    <row r="163" spans="2:37">
      <c r="B163" s="7"/>
      <c r="C163" s="7"/>
      <c r="D163" s="7"/>
      <c r="E163" s="7"/>
      <c r="F163" s="7"/>
      <c r="G163" s="7"/>
      <c r="H163" s="7"/>
      <c r="I163" s="7"/>
      <c r="J163" s="7"/>
      <c r="K163" s="7"/>
      <c r="L163" s="7"/>
      <c r="M163" s="7"/>
      <c r="N163" s="7"/>
      <c r="O163" s="7"/>
      <c r="P163" s="7"/>
      <c r="Q163" s="7"/>
      <c r="R163" s="7"/>
      <c r="S163" s="7"/>
      <c r="T163" s="7"/>
      <c r="U163" s="4"/>
      <c r="V163" s="7"/>
      <c r="W163" s="7"/>
      <c r="X163" s="7"/>
      <c r="Y163" s="7"/>
      <c r="Z163" s="7"/>
      <c r="AA163" s="7"/>
      <c r="AB163" s="7"/>
      <c r="AC163" s="7"/>
      <c r="AD163" s="7"/>
      <c r="AE163" s="7"/>
      <c r="AF163" s="7"/>
      <c r="AG163" s="7"/>
      <c r="AH163" s="7"/>
      <c r="AI163" s="7"/>
      <c r="AJ163" s="7"/>
      <c r="AK163" s="12"/>
    </row>
    <row r="164" spans="2:37" s="6" customFormat="1">
      <c r="B164" s="7"/>
      <c r="C164" s="7"/>
      <c r="D164" s="7"/>
      <c r="E164" s="7"/>
      <c r="F164" s="7"/>
      <c r="G164" s="7"/>
      <c r="H164" s="7"/>
      <c r="I164" s="7"/>
      <c r="J164" s="7"/>
      <c r="K164" s="7"/>
      <c r="L164" s="7"/>
      <c r="M164" s="7"/>
      <c r="N164" s="7"/>
      <c r="O164" s="7"/>
      <c r="P164" s="7"/>
      <c r="Q164" s="7"/>
      <c r="R164" s="7"/>
      <c r="S164" s="7"/>
      <c r="T164" s="7"/>
      <c r="U164" s="4"/>
      <c r="V164" s="7"/>
      <c r="W164" s="7"/>
      <c r="X164" s="7"/>
      <c r="Y164" s="7"/>
      <c r="Z164" s="7"/>
      <c r="AA164" s="7"/>
      <c r="AB164" s="7"/>
      <c r="AC164" s="7"/>
      <c r="AD164" s="7"/>
      <c r="AE164" s="7"/>
      <c r="AF164" s="7"/>
      <c r="AG164" s="7"/>
      <c r="AH164" s="7"/>
      <c r="AI164" s="7"/>
      <c r="AJ164" s="7"/>
      <c r="AK164" s="3"/>
    </row>
    <row r="165" spans="2:37" s="6" customFormat="1">
      <c r="B165" s="7"/>
      <c r="C165" s="7"/>
      <c r="D165" s="7"/>
      <c r="E165" s="7"/>
      <c r="F165" s="7"/>
      <c r="G165" s="7"/>
      <c r="H165" s="7"/>
      <c r="I165" s="7"/>
      <c r="J165" s="7"/>
      <c r="K165" s="7"/>
      <c r="L165" s="7"/>
      <c r="M165" s="7"/>
      <c r="N165" s="7"/>
      <c r="O165" s="7"/>
      <c r="P165" s="7"/>
      <c r="Q165" s="7"/>
      <c r="R165" s="7"/>
      <c r="S165" s="7"/>
      <c r="T165" s="7"/>
      <c r="U165" s="4"/>
      <c r="V165" s="7"/>
      <c r="W165" s="7"/>
      <c r="X165" s="7"/>
      <c r="Y165" s="7"/>
      <c r="Z165" s="7"/>
      <c r="AA165" s="7"/>
      <c r="AB165" s="7"/>
      <c r="AC165" s="7"/>
      <c r="AD165" s="7"/>
      <c r="AE165" s="7"/>
      <c r="AF165" s="7"/>
      <c r="AG165" s="7"/>
      <c r="AH165" s="7"/>
      <c r="AI165" s="7"/>
      <c r="AJ165" s="7"/>
      <c r="AK165" s="3"/>
    </row>
    <row r="166" spans="2:37" s="6" customFormat="1">
      <c r="B166" s="7"/>
      <c r="C166" s="7"/>
      <c r="D166" s="7"/>
      <c r="E166" s="7"/>
      <c r="F166" s="7"/>
      <c r="G166" s="7"/>
      <c r="H166" s="7"/>
      <c r="I166" s="7"/>
      <c r="J166" s="7"/>
      <c r="K166" s="7"/>
      <c r="L166" s="7"/>
      <c r="M166" s="7"/>
      <c r="N166" s="7"/>
      <c r="O166" s="7"/>
      <c r="P166" s="7"/>
      <c r="Q166" s="7"/>
      <c r="R166" s="7"/>
      <c r="S166" s="7"/>
      <c r="T166" s="7"/>
      <c r="U166" s="4"/>
      <c r="V166" s="7"/>
      <c r="W166" s="7"/>
      <c r="X166" s="7"/>
      <c r="Y166" s="7"/>
      <c r="Z166" s="7"/>
      <c r="AA166" s="7"/>
      <c r="AB166" s="7"/>
      <c r="AC166" s="7"/>
      <c r="AD166" s="7"/>
      <c r="AE166" s="7"/>
      <c r="AF166" s="7"/>
      <c r="AG166" s="7"/>
      <c r="AH166" s="7"/>
      <c r="AI166" s="7"/>
      <c r="AJ166" s="7"/>
      <c r="AK166" s="3"/>
    </row>
    <row r="167" spans="2:37" s="6" customFormat="1">
      <c r="B167" s="7"/>
      <c r="C167" s="7"/>
      <c r="D167" s="7"/>
      <c r="E167" s="7"/>
      <c r="F167" s="7"/>
      <c r="G167" s="7"/>
      <c r="H167" s="7"/>
      <c r="I167" s="7"/>
      <c r="J167" s="7"/>
      <c r="K167" s="7"/>
      <c r="L167" s="7"/>
      <c r="M167" s="7"/>
      <c r="N167" s="7"/>
      <c r="O167" s="7"/>
      <c r="P167" s="7"/>
      <c r="Q167" s="7"/>
      <c r="R167" s="7"/>
      <c r="S167" s="7"/>
      <c r="T167" s="7"/>
      <c r="U167" s="4"/>
      <c r="V167" s="7"/>
      <c r="W167" s="7"/>
      <c r="X167" s="7"/>
      <c r="Y167" s="7"/>
      <c r="Z167" s="7"/>
      <c r="AA167" s="7"/>
      <c r="AB167" s="7"/>
      <c r="AC167" s="7"/>
      <c r="AD167" s="7"/>
      <c r="AE167" s="7"/>
      <c r="AF167" s="7"/>
      <c r="AG167" s="7"/>
      <c r="AH167" s="7"/>
      <c r="AI167" s="7"/>
      <c r="AJ167" s="7"/>
      <c r="AK167" s="3"/>
    </row>
    <row r="168" spans="2:37" s="6" customFormat="1">
      <c r="B168" s="7"/>
      <c r="C168" s="7"/>
      <c r="D168" s="7"/>
      <c r="E168" s="7"/>
      <c r="F168" s="7"/>
      <c r="G168" s="7"/>
      <c r="H168" s="7"/>
      <c r="I168" s="7"/>
      <c r="J168" s="7"/>
      <c r="K168" s="7"/>
      <c r="L168" s="7"/>
      <c r="M168" s="7"/>
      <c r="N168" s="7"/>
      <c r="O168" s="7"/>
      <c r="P168" s="7"/>
      <c r="Q168" s="7"/>
      <c r="R168" s="7"/>
      <c r="S168" s="7"/>
      <c r="T168" s="7"/>
      <c r="U168" s="4"/>
      <c r="V168" s="7"/>
      <c r="W168" s="7"/>
      <c r="X168" s="7"/>
      <c r="Y168" s="7"/>
      <c r="Z168" s="7"/>
      <c r="AA168" s="7"/>
      <c r="AB168" s="7"/>
      <c r="AC168" s="7"/>
      <c r="AD168" s="7"/>
      <c r="AE168" s="7"/>
      <c r="AF168" s="7"/>
      <c r="AG168" s="7"/>
      <c r="AH168" s="7"/>
      <c r="AI168" s="7"/>
      <c r="AJ168" s="7"/>
      <c r="AK168" s="3"/>
    </row>
    <row r="169" spans="2:37">
      <c r="B169" s="12"/>
      <c r="C169" s="12"/>
      <c r="D169" s="12"/>
      <c r="E169" s="12"/>
      <c r="F169" s="12"/>
      <c r="G169" s="12"/>
      <c r="H169" s="12"/>
      <c r="I169" s="12"/>
      <c r="J169" s="12"/>
      <c r="K169" s="12"/>
      <c r="L169" s="12"/>
      <c r="M169" s="12"/>
      <c r="N169" s="12"/>
      <c r="O169" s="12"/>
      <c r="P169" s="12"/>
      <c r="Q169" s="12"/>
      <c r="R169" s="4"/>
      <c r="S169" s="4"/>
      <c r="T169" s="4"/>
      <c r="U169" s="4"/>
      <c r="V169" s="3"/>
      <c r="W169" s="3"/>
      <c r="X169" s="3"/>
      <c r="Y169" s="3"/>
      <c r="Z169" s="3"/>
      <c r="AA169" s="3"/>
      <c r="AB169" s="3"/>
      <c r="AC169" s="3"/>
      <c r="AD169" s="3"/>
      <c r="AE169" s="3"/>
      <c r="AF169" s="3"/>
      <c r="AG169" s="3"/>
      <c r="AH169" s="4"/>
      <c r="AI169" s="5"/>
      <c r="AJ169" s="4"/>
      <c r="AK169" s="12"/>
    </row>
    <row r="170" spans="2:37">
      <c r="B170" s="12"/>
      <c r="C170" s="12"/>
      <c r="D170" s="12"/>
      <c r="E170" s="12"/>
      <c r="F170" s="12"/>
      <c r="G170" s="12"/>
      <c r="H170" s="12"/>
      <c r="I170" s="12"/>
      <c r="J170" s="12"/>
      <c r="K170" s="12"/>
      <c r="L170" s="12"/>
      <c r="M170" s="12"/>
      <c r="N170" s="12"/>
      <c r="O170" s="12"/>
      <c r="P170" s="12"/>
      <c r="Q170" s="12"/>
      <c r="R170" s="4"/>
      <c r="S170" s="4"/>
      <c r="T170" s="4"/>
      <c r="U170" s="4"/>
      <c r="V170" s="3"/>
      <c r="W170" s="3"/>
      <c r="X170" s="3"/>
      <c r="Y170" s="3"/>
      <c r="Z170" s="3"/>
      <c r="AA170" s="3"/>
      <c r="AB170" s="3"/>
      <c r="AC170" s="3"/>
      <c r="AD170" s="3"/>
      <c r="AE170" s="3"/>
      <c r="AF170" s="3"/>
      <c r="AG170" s="3"/>
      <c r="AH170" s="7"/>
      <c r="AI170" s="7"/>
      <c r="AJ170" s="7"/>
      <c r="AK170" s="12"/>
    </row>
    <row r="171" spans="2:37">
      <c r="B171" s="12"/>
      <c r="C171" s="12"/>
      <c r="D171" s="12"/>
      <c r="E171" s="12"/>
      <c r="F171" s="12"/>
      <c r="G171" s="12"/>
      <c r="H171" s="12"/>
      <c r="I171" s="12"/>
      <c r="J171" s="12"/>
      <c r="K171" s="12"/>
      <c r="L171" s="12"/>
      <c r="M171" s="12"/>
      <c r="N171" s="12"/>
      <c r="O171" s="12"/>
      <c r="P171" s="12"/>
      <c r="Q171" s="12"/>
      <c r="R171" s="4"/>
      <c r="S171" s="4"/>
      <c r="T171" s="4"/>
      <c r="U171" s="4"/>
      <c r="V171" s="3"/>
      <c r="W171" s="3"/>
      <c r="X171" s="3"/>
      <c r="Y171" s="3"/>
      <c r="Z171" s="3"/>
      <c r="AA171" s="3"/>
      <c r="AB171" s="3"/>
      <c r="AC171" s="3"/>
      <c r="AD171" s="3"/>
      <c r="AE171" s="3"/>
      <c r="AF171" s="3"/>
      <c r="AG171" s="3"/>
      <c r="AH171" s="7"/>
      <c r="AI171" s="7"/>
      <c r="AJ171" s="7"/>
      <c r="AK171" s="12"/>
    </row>
    <row r="172" spans="2:37">
      <c r="B172" s="12"/>
      <c r="C172" s="12"/>
      <c r="D172" s="12"/>
      <c r="E172" s="12"/>
      <c r="F172" s="12"/>
      <c r="G172" s="12"/>
      <c r="H172" s="12"/>
      <c r="I172" s="12"/>
      <c r="J172" s="12"/>
      <c r="K172" s="12"/>
      <c r="L172" s="12"/>
      <c r="M172" s="12"/>
      <c r="N172" s="12"/>
      <c r="O172" s="12"/>
      <c r="P172" s="12"/>
      <c r="Q172" s="12"/>
      <c r="R172" s="4"/>
      <c r="S172" s="4"/>
      <c r="T172" s="4"/>
      <c r="U172" s="4"/>
      <c r="V172" s="3"/>
      <c r="W172" s="3"/>
      <c r="X172" s="3"/>
      <c r="Y172" s="3"/>
      <c r="Z172" s="3"/>
      <c r="AA172" s="3"/>
      <c r="AB172" s="3"/>
      <c r="AC172" s="3"/>
      <c r="AD172" s="3"/>
      <c r="AE172" s="3"/>
      <c r="AF172" s="3"/>
      <c r="AG172" s="3"/>
      <c r="AH172" s="7"/>
      <c r="AI172" s="7"/>
      <c r="AJ172" s="7"/>
      <c r="AK172" s="12"/>
    </row>
    <row r="173" spans="2:37">
      <c r="B173" s="12"/>
      <c r="C173" s="12"/>
      <c r="D173" s="12"/>
      <c r="E173" s="12"/>
      <c r="F173" s="12"/>
      <c r="G173" s="12"/>
      <c r="H173" s="12"/>
      <c r="I173" s="12"/>
      <c r="J173" s="12"/>
      <c r="K173" s="12"/>
      <c r="L173" s="12"/>
      <c r="M173" s="12"/>
      <c r="N173" s="12"/>
      <c r="O173" s="12"/>
      <c r="P173" s="12"/>
      <c r="Q173" s="12"/>
      <c r="R173" s="4"/>
      <c r="S173" s="4"/>
      <c r="T173" s="4"/>
      <c r="U173" s="4"/>
      <c r="V173" s="7"/>
      <c r="W173" s="7"/>
      <c r="X173" s="7"/>
      <c r="Y173" s="7"/>
      <c r="Z173" s="7"/>
      <c r="AA173" s="7"/>
      <c r="AB173" s="7"/>
      <c r="AC173" s="7"/>
      <c r="AD173" s="7"/>
      <c r="AE173" s="7"/>
      <c r="AF173" s="7"/>
      <c r="AG173" s="7"/>
      <c r="AH173" s="7"/>
      <c r="AI173" s="7"/>
      <c r="AJ173" s="7"/>
      <c r="AK173" s="12"/>
    </row>
    <row r="174" spans="2:37">
      <c r="B174" s="12"/>
      <c r="C174" s="12"/>
      <c r="D174" s="12"/>
      <c r="E174" s="12"/>
      <c r="F174" s="12"/>
      <c r="G174" s="12"/>
      <c r="H174" s="12"/>
      <c r="I174" s="12"/>
      <c r="J174" s="12"/>
      <c r="K174" s="12"/>
      <c r="L174" s="12"/>
      <c r="M174" s="12"/>
      <c r="N174" s="12"/>
      <c r="O174" s="12"/>
      <c r="P174" s="12"/>
      <c r="Q174" s="12"/>
      <c r="R174" s="4"/>
      <c r="S174" s="4"/>
      <c r="T174" s="4"/>
      <c r="U174" s="4"/>
      <c r="V174" s="7"/>
      <c r="W174" s="7"/>
      <c r="X174" s="7"/>
      <c r="Y174" s="7"/>
      <c r="Z174" s="7"/>
      <c r="AA174" s="7"/>
      <c r="AB174" s="7"/>
      <c r="AC174" s="7"/>
      <c r="AD174" s="7"/>
      <c r="AE174" s="7"/>
      <c r="AF174" s="7"/>
      <c r="AG174" s="7"/>
      <c r="AH174" s="7"/>
      <c r="AI174" s="7"/>
      <c r="AJ174" s="7"/>
      <c r="AK174" s="12"/>
    </row>
    <row r="175" spans="2:37">
      <c r="B175" s="12"/>
      <c r="C175" s="12"/>
      <c r="D175" s="12"/>
      <c r="E175" s="12"/>
      <c r="F175" s="12"/>
      <c r="G175" s="12"/>
      <c r="H175" s="12"/>
      <c r="I175" s="12"/>
      <c r="J175" s="12"/>
      <c r="K175" s="12"/>
      <c r="L175" s="12"/>
      <c r="M175" s="12"/>
      <c r="N175" s="12"/>
      <c r="O175" s="12"/>
      <c r="P175" s="12"/>
      <c r="Q175" s="12"/>
      <c r="R175" s="4"/>
      <c r="S175" s="4"/>
      <c r="T175" s="4"/>
      <c r="U175" s="4"/>
      <c r="V175" s="7"/>
      <c r="W175" s="7"/>
      <c r="X175" s="7"/>
      <c r="Y175" s="7"/>
      <c r="Z175" s="7"/>
      <c r="AA175" s="7"/>
      <c r="AB175" s="7"/>
      <c r="AC175" s="7"/>
      <c r="AD175" s="7"/>
      <c r="AE175" s="7"/>
      <c r="AF175" s="7"/>
      <c r="AG175" s="7"/>
      <c r="AH175" s="7"/>
      <c r="AI175" s="7"/>
      <c r="AJ175" s="7"/>
      <c r="AK175" s="12"/>
    </row>
    <row r="176" spans="2:37">
      <c r="B176" s="12"/>
      <c r="C176" s="12"/>
      <c r="D176" s="12"/>
      <c r="E176" s="12"/>
      <c r="F176" s="12"/>
      <c r="G176" s="12"/>
      <c r="H176" s="12"/>
      <c r="I176" s="12"/>
      <c r="J176" s="12"/>
      <c r="K176" s="12"/>
      <c r="L176" s="12"/>
      <c r="M176" s="12"/>
      <c r="N176" s="12"/>
      <c r="O176" s="12"/>
      <c r="P176" s="12"/>
      <c r="Q176" s="12"/>
      <c r="R176" s="4"/>
      <c r="S176" s="4"/>
      <c r="T176" s="4"/>
      <c r="U176" s="4"/>
      <c r="V176" s="7"/>
      <c r="W176" s="7"/>
      <c r="X176" s="7"/>
      <c r="Y176" s="7"/>
      <c r="Z176" s="7"/>
      <c r="AA176" s="7"/>
      <c r="AB176" s="7"/>
      <c r="AC176" s="7"/>
      <c r="AD176" s="7"/>
      <c r="AE176" s="7"/>
      <c r="AF176" s="7"/>
      <c r="AG176" s="7"/>
      <c r="AH176" s="7"/>
      <c r="AI176" s="7"/>
      <c r="AJ176" s="7"/>
      <c r="AK176" s="12"/>
    </row>
    <row r="177" spans="2:37">
      <c r="B177" s="12"/>
      <c r="C177" s="12"/>
      <c r="D177" s="12"/>
      <c r="E177" s="12"/>
      <c r="F177" s="12"/>
      <c r="G177" s="12"/>
      <c r="H177" s="12"/>
      <c r="I177" s="12"/>
      <c r="J177" s="12"/>
      <c r="K177" s="12"/>
      <c r="L177" s="12"/>
      <c r="M177" s="12"/>
      <c r="N177" s="12"/>
      <c r="O177" s="12"/>
      <c r="P177" s="12"/>
      <c r="Q177" s="12"/>
      <c r="R177" s="4"/>
      <c r="S177" s="4"/>
      <c r="T177" s="4"/>
      <c r="U177" s="4"/>
      <c r="V177" s="7"/>
      <c r="W177" s="7"/>
      <c r="X177" s="7"/>
      <c r="Y177" s="7"/>
      <c r="Z177" s="7"/>
      <c r="AA177" s="7"/>
      <c r="AB177" s="7"/>
      <c r="AC177" s="7"/>
      <c r="AD177" s="7"/>
      <c r="AE177" s="7"/>
      <c r="AF177" s="7"/>
      <c r="AG177" s="7"/>
      <c r="AH177" s="7"/>
      <c r="AI177" s="7"/>
      <c r="AJ177" s="7"/>
      <c r="AK177" s="12"/>
    </row>
    <row r="178" spans="2:37">
      <c r="B178" s="12"/>
      <c r="C178" s="12"/>
      <c r="D178" s="12"/>
      <c r="E178" s="12"/>
      <c r="F178" s="12"/>
      <c r="G178" s="12"/>
      <c r="H178" s="12"/>
      <c r="I178" s="12"/>
      <c r="J178" s="12"/>
      <c r="K178" s="12"/>
      <c r="L178" s="12"/>
      <c r="M178" s="12"/>
      <c r="N178" s="12"/>
      <c r="O178" s="12"/>
      <c r="P178" s="12"/>
      <c r="Q178" s="12"/>
      <c r="R178" s="4"/>
      <c r="S178" s="4"/>
      <c r="T178" s="4"/>
      <c r="U178" s="4"/>
      <c r="V178" s="7"/>
      <c r="W178" s="7"/>
      <c r="X178" s="7"/>
      <c r="Y178" s="7"/>
      <c r="Z178" s="7"/>
      <c r="AA178" s="7"/>
      <c r="AB178" s="7"/>
      <c r="AC178" s="7"/>
      <c r="AD178" s="7"/>
      <c r="AE178" s="7"/>
      <c r="AF178" s="7"/>
      <c r="AG178" s="7"/>
      <c r="AH178" s="7"/>
      <c r="AI178" s="7"/>
      <c r="AJ178" s="7"/>
      <c r="AK178" s="12"/>
    </row>
    <row r="179" spans="2:37">
      <c r="B179" s="12"/>
      <c r="C179" s="12"/>
      <c r="D179" s="12"/>
      <c r="E179" s="12"/>
      <c r="F179" s="12"/>
      <c r="G179" s="12"/>
      <c r="H179" s="12"/>
      <c r="I179" s="12"/>
      <c r="J179" s="12"/>
      <c r="K179" s="12"/>
      <c r="L179" s="12"/>
      <c r="M179" s="12"/>
      <c r="N179" s="12"/>
      <c r="O179" s="12"/>
      <c r="P179" s="12"/>
      <c r="Q179" s="12"/>
      <c r="R179" s="4"/>
      <c r="S179" s="4"/>
      <c r="T179" s="4"/>
      <c r="U179" s="4"/>
      <c r="V179" s="7"/>
      <c r="W179" s="7"/>
      <c r="X179" s="7"/>
      <c r="Y179" s="7"/>
      <c r="Z179" s="7"/>
      <c r="AA179" s="7"/>
      <c r="AB179" s="7"/>
      <c r="AC179" s="7"/>
      <c r="AD179" s="7"/>
      <c r="AE179" s="7"/>
      <c r="AF179" s="7"/>
      <c r="AG179" s="7"/>
      <c r="AH179" s="7"/>
      <c r="AI179" s="7"/>
      <c r="AJ179" s="7"/>
      <c r="AK179" s="12"/>
    </row>
    <row r="180" spans="2:37">
      <c r="B180" s="12"/>
      <c r="C180" s="12"/>
      <c r="D180" s="12"/>
      <c r="E180" s="12"/>
      <c r="F180" s="12"/>
      <c r="G180" s="12"/>
      <c r="H180" s="12"/>
      <c r="I180" s="12"/>
      <c r="J180" s="12"/>
      <c r="K180" s="12"/>
      <c r="L180" s="12"/>
      <c r="M180" s="12"/>
      <c r="N180" s="12"/>
      <c r="O180" s="12"/>
      <c r="P180" s="12"/>
      <c r="Q180" s="12"/>
      <c r="R180" s="4"/>
      <c r="S180" s="4"/>
      <c r="T180" s="4"/>
      <c r="U180" s="4"/>
      <c r="V180" s="7"/>
      <c r="W180" s="7"/>
      <c r="X180" s="7"/>
      <c r="Y180" s="7"/>
      <c r="Z180" s="7"/>
      <c r="AA180" s="7"/>
      <c r="AB180" s="7"/>
      <c r="AC180" s="7"/>
      <c r="AD180" s="7"/>
      <c r="AE180" s="7"/>
      <c r="AF180" s="7"/>
      <c r="AG180" s="7"/>
      <c r="AH180" s="7"/>
      <c r="AI180" s="7"/>
      <c r="AJ180" s="7"/>
      <c r="AK180" s="12"/>
    </row>
    <row r="181" spans="2:37">
      <c r="B181" s="12"/>
      <c r="C181" s="12"/>
      <c r="D181" s="12"/>
      <c r="E181" s="12"/>
      <c r="F181" s="12"/>
      <c r="G181" s="12"/>
      <c r="H181" s="12"/>
      <c r="I181" s="12"/>
      <c r="J181" s="12"/>
      <c r="K181" s="12"/>
      <c r="L181" s="12"/>
      <c r="M181" s="12"/>
      <c r="N181" s="12"/>
      <c r="O181" s="12"/>
      <c r="P181" s="12"/>
      <c r="Q181" s="12"/>
      <c r="R181" s="4"/>
      <c r="S181" s="4"/>
      <c r="T181" s="4"/>
      <c r="U181" s="4"/>
      <c r="V181" s="7"/>
      <c r="W181" s="7"/>
      <c r="X181" s="7"/>
      <c r="Y181" s="7"/>
      <c r="Z181" s="7"/>
      <c r="AA181" s="7"/>
      <c r="AB181" s="7"/>
      <c r="AC181" s="7"/>
      <c r="AD181" s="7"/>
      <c r="AE181" s="7"/>
      <c r="AF181" s="7"/>
      <c r="AG181" s="7"/>
      <c r="AH181" s="7"/>
      <c r="AI181" s="7"/>
      <c r="AJ181" s="7"/>
      <c r="AK181" s="12"/>
    </row>
  </sheetData>
  <mergeCells count="1">
    <mergeCell ref="B8:C8"/>
  </mergeCells>
  <pageMargins left="0.7" right="0.7" top="0.75" bottom="0.75" header="0.3" footer="0.3"/>
  <pageSetup paperSize="0" orientation="portrait" horizontalDpi="0" verticalDpi="0" copie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H181"/>
  <sheetViews>
    <sheetView workbookViewId="0"/>
  </sheetViews>
  <sheetFormatPr defaultColWidth="9.140625" defaultRowHeight="15"/>
  <cols>
    <col min="1" max="1" width="3" style="1" customWidth="1"/>
    <col min="2" max="2" width="9.140625" style="1"/>
    <col min="3" max="3" width="22.28515625" style="1" bestFit="1" customWidth="1"/>
    <col min="4" max="4" width="18.140625" style="1" customWidth="1"/>
    <col min="5" max="5" width="25.85546875" style="1" customWidth="1"/>
    <col min="6" max="7" width="18.140625" style="1" customWidth="1"/>
    <col min="8" max="14" width="9.140625" style="1"/>
    <col min="15" max="18" width="9.140625" style="13"/>
    <col min="19" max="16384" width="9.140625" style="1"/>
  </cols>
  <sheetData>
    <row r="5" spans="2:34" s="6" customFormat="1">
      <c r="B5" s="3"/>
      <c r="C5" s="3"/>
      <c r="D5" s="3"/>
      <c r="E5" s="3"/>
      <c r="F5" s="3"/>
      <c r="G5" s="3"/>
      <c r="H5" s="3"/>
      <c r="I5" s="3"/>
      <c r="J5" s="3"/>
      <c r="K5" s="3"/>
      <c r="L5" s="3"/>
      <c r="M5" s="3"/>
      <c r="N5" s="3"/>
      <c r="O5" s="4"/>
      <c r="P5" s="5"/>
      <c r="Q5" s="4"/>
      <c r="R5" s="4"/>
      <c r="S5" s="3"/>
      <c r="T5" s="3"/>
      <c r="U5" s="3"/>
      <c r="V5" s="3"/>
      <c r="W5" s="3"/>
      <c r="X5" s="3"/>
      <c r="Y5" s="3"/>
      <c r="Z5" s="3"/>
      <c r="AA5" s="3"/>
      <c r="AB5" s="3"/>
      <c r="AC5" s="3"/>
      <c r="AD5" s="3"/>
      <c r="AE5" s="4"/>
      <c r="AF5" s="5"/>
      <c r="AG5" s="4"/>
      <c r="AH5" s="3"/>
    </row>
    <row r="6" spans="2:34" s="6" customFormat="1">
      <c r="B6" s="3"/>
      <c r="C6" s="3"/>
      <c r="D6" s="3"/>
      <c r="E6" s="3"/>
      <c r="F6" s="3"/>
      <c r="G6" s="3"/>
      <c r="H6" s="3"/>
      <c r="I6" s="3"/>
      <c r="J6" s="3"/>
      <c r="K6" s="3"/>
      <c r="L6" s="3"/>
      <c r="M6" s="3"/>
      <c r="N6" s="3"/>
      <c r="O6" s="7"/>
      <c r="P6" s="7"/>
      <c r="Q6" s="7"/>
      <c r="R6" s="4"/>
      <c r="S6" s="3"/>
      <c r="T6" s="3"/>
      <c r="U6" s="3"/>
      <c r="V6" s="3"/>
      <c r="W6" s="3"/>
      <c r="X6" s="3"/>
      <c r="Y6" s="3"/>
      <c r="Z6" s="3"/>
      <c r="AA6" s="3"/>
      <c r="AB6" s="3"/>
      <c r="AC6" s="3"/>
      <c r="AD6" s="3"/>
      <c r="AE6" s="7"/>
      <c r="AF6" s="7"/>
      <c r="AG6" s="7"/>
      <c r="AH6" s="3"/>
    </row>
    <row r="7" spans="2:34" s="6" customFormat="1">
      <c r="B7" s="3"/>
      <c r="C7" s="3"/>
      <c r="D7" s="3"/>
      <c r="E7" s="3"/>
      <c r="F7" s="3"/>
      <c r="G7" s="3"/>
      <c r="H7" s="3"/>
      <c r="I7" s="3"/>
      <c r="J7" s="3"/>
      <c r="K7" s="3"/>
      <c r="L7" s="3"/>
      <c r="M7" s="3"/>
      <c r="N7" s="3"/>
      <c r="O7" s="7"/>
      <c r="P7" s="7"/>
      <c r="Q7" s="7"/>
      <c r="R7" s="4"/>
      <c r="S7" s="3"/>
      <c r="T7" s="3"/>
      <c r="U7" s="3"/>
      <c r="V7" s="3"/>
      <c r="W7" s="3"/>
      <c r="X7" s="3"/>
      <c r="Y7" s="3"/>
      <c r="Z7" s="3"/>
      <c r="AA7" s="3"/>
      <c r="AB7" s="3"/>
      <c r="AC7" s="3"/>
      <c r="AD7" s="3"/>
      <c r="AE7" s="7"/>
      <c r="AF7" s="7"/>
      <c r="AG7" s="7"/>
      <c r="AH7" s="3"/>
    </row>
    <row r="8" spans="2:34" s="6" customFormat="1">
      <c r="B8" s="303"/>
      <c r="C8" s="303"/>
      <c r="D8" s="23" t="s">
        <v>57</v>
      </c>
      <c r="E8" s="23" t="s">
        <v>58</v>
      </c>
      <c r="F8" s="23" t="s">
        <v>59</v>
      </c>
      <c r="G8" s="23" t="s">
        <v>60</v>
      </c>
      <c r="H8" s="7"/>
      <c r="I8" s="7"/>
      <c r="J8" s="7"/>
      <c r="K8" s="7"/>
      <c r="L8" s="7"/>
      <c r="M8" s="7"/>
      <c r="N8" s="7"/>
      <c r="O8" s="7"/>
      <c r="P8" s="7"/>
      <c r="Q8" s="7"/>
      <c r="R8" s="4"/>
      <c r="S8" s="7"/>
      <c r="T8" s="7"/>
      <c r="U8" s="7"/>
      <c r="V8" s="7"/>
      <c r="W8" s="7"/>
      <c r="X8" s="7"/>
      <c r="Y8" s="7"/>
      <c r="Z8" s="7"/>
      <c r="AA8" s="7"/>
      <c r="AB8" s="7"/>
      <c r="AC8" s="7"/>
      <c r="AD8" s="7"/>
      <c r="AE8" s="7"/>
      <c r="AF8" s="7"/>
      <c r="AG8" s="7"/>
      <c r="AH8" s="3"/>
    </row>
    <row r="9" spans="2:34" s="6" customFormat="1" ht="40.5" customHeight="1">
      <c r="B9" s="14" t="str">
        <f>türkçe!B9</f>
        <v>1. HAFTA</v>
      </c>
      <c r="C9" s="14" t="str">
        <f>türkçe!C9</f>
        <v>31/Ağu/2020-04/Eyl/2020</v>
      </c>
      <c r="D9" s="26"/>
      <c r="E9" s="26"/>
      <c r="F9" s="26"/>
      <c r="G9" s="26"/>
      <c r="H9" s="7"/>
      <c r="I9" s="7"/>
      <c r="J9" s="7"/>
      <c r="K9" s="7"/>
      <c r="L9" s="7"/>
      <c r="M9" s="7"/>
      <c r="N9" s="7"/>
      <c r="O9" s="7"/>
      <c r="P9" s="7"/>
      <c r="Q9" s="7"/>
      <c r="R9" s="4"/>
      <c r="S9" s="7"/>
      <c r="T9" s="7"/>
      <c r="U9" s="7"/>
      <c r="V9" s="7"/>
      <c r="W9" s="7"/>
      <c r="X9" s="7"/>
      <c r="Y9" s="7"/>
      <c r="Z9" s="7"/>
      <c r="AA9" s="7"/>
      <c r="AB9" s="7"/>
      <c r="AC9" s="7"/>
      <c r="AD9" s="7"/>
      <c r="AE9" s="7"/>
      <c r="AF9" s="7"/>
      <c r="AG9" s="7"/>
      <c r="AH9" s="3"/>
    </row>
    <row r="10" spans="2:34" s="6" customFormat="1" ht="40.5" customHeight="1">
      <c r="B10" s="14" t="str">
        <f>türkçe!B10</f>
        <v>2. HAFTA</v>
      </c>
      <c r="C10" s="14" t="str">
        <f>türkçe!C10</f>
        <v>07/Eyl/2020-11/Eyl/2020</v>
      </c>
      <c r="D10" s="26"/>
      <c r="E10" s="26"/>
      <c r="F10" s="26"/>
      <c r="G10" s="26"/>
      <c r="H10" s="7"/>
      <c r="I10" s="7"/>
      <c r="J10" s="7"/>
      <c r="K10" s="7"/>
      <c r="L10" s="7"/>
      <c r="M10" s="7"/>
      <c r="N10" s="7"/>
      <c r="O10" s="7"/>
      <c r="P10" s="7"/>
      <c r="Q10" s="7"/>
      <c r="R10" s="4"/>
      <c r="S10" s="7"/>
      <c r="T10" s="7"/>
      <c r="U10" s="7"/>
      <c r="V10" s="7"/>
      <c r="W10" s="7"/>
      <c r="X10" s="7"/>
      <c r="Y10" s="7"/>
      <c r="Z10" s="7"/>
      <c r="AA10" s="7"/>
      <c r="AB10" s="7"/>
      <c r="AC10" s="7"/>
      <c r="AD10" s="7"/>
      <c r="AE10" s="7"/>
      <c r="AF10" s="7"/>
      <c r="AG10" s="7"/>
      <c r="AH10" s="3"/>
    </row>
    <row r="11" spans="2:34" ht="40.5" customHeight="1">
      <c r="B11" s="14" t="str">
        <f>türkçe!B11</f>
        <v>3. HAFTA</v>
      </c>
      <c r="C11" s="14" t="str">
        <f>türkçe!C11</f>
        <v>14/Eyl/2020-18/Eyl/2020</v>
      </c>
      <c r="D11" s="26"/>
      <c r="E11" s="26"/>
      <c r="F11" s="26"/>
      <c r="G11" s="26"/>
      <c r="H11" s="7"/>
      <c r="I11" s="7"/>
      <c r="J11" s="7"/>
      <c r="K11" s="7"/>
      <c r="L11" s="7"/>
      <c r="M11" s="7"/>
      <c r="N11" s="7"/>
      <c r="O11" s="7"/>
      <c r="P11" s="7"/>
      <c r="Q11" s="7"/>
      <c r="R11" s="4"/>
      <c r="S11" s="7"/>
      <c r="T11" s="7"/>
      <c r="U11" s="7"/>
      <c r="V11" s="7"/>
      <c r="W11" s="7"/>
      <c r="X11" s="7"/>
      <c r="Y11" s="7"/>
      <c r="Z11" s="7"/>
      <c r="AA11" s="7"/>
      <c r="AB11" s="7"/>
      <c r="AC11" s="7"/>
      <c r="AD11" s="7"/>
      <c r="AE11" s="7"/>
      <c r="AF11" s="7"/>
      <c r="AG11" s="7"/>
      <c r="AH11" s="12"/>
    </row>
    <row r="12" spans="2:34" ht="40.5" customHeight="1">
      <c r="B12" s="14" t="str">
        <f>türkçe!B12</f>
        <v>4. HAFTA</v>
      </c>
      <c r="C12" s="14" t="str">
        <f>türkçe!C12</f>
        <v>21/Eyl/2020-25/Eyl/2020</v>
      </c>
      <c r="D12" s="131" t="s">
        <v>460</v>
      </c>
      <c r="E12" s="132" t="s">
        <v>461</v>
      </c>
      <c r="F12" s="26"/>
      <c r="G12" s="26"/>
      <c r="H12" s="7"/>
      <c r="I12" s="7"/>
      <c r="J12" s="7"/>
      <c r="K12" s="7"/>
      <c r="L12" s="7"/>
      <c r="M12" s="7"/>
      <c r="N12" s="7"/>
      <c r="O12" s="7"/>
      <c r="P12" s="7"/>
      <c r="Q12" s="7"/>
      <c r="R12" s="4"/>
      <c r="S12" s="7"/>
      <c r="T12" s="7"/>
      <c r="U12" s="7"/>
      <c r="V12" s="7"/>
      <c r="W12" s="7"/>
      <c r="X12" s="7"/>
      <c r="Y12" s="7"/>
      <c r="Z12" s="7"/>
      <c r="AA12" s="7"/>
      <c r="AB12" s="7"/>
      <c r="AC12" s="7"/>
      <c r="AD12" s="7"/>
      <c r="AE12" s="7"/>
      <c r="AF12" s="7"/>
      <c r="AG12" s="7"/>
      <c r="AH12" s="12"/>
    </row>
    <row r="13" spans="2:34" ht="40.5" customHeight="1">
      <c r="B13" s="14" t="str">
        <f>türkçe!B13</f>
        <v>5. HAFTA</v>
      </c>
      <c r="C13" s="14" t="str">
        <f>türkçe!C13</f>
        <v>28/Eyl/2020-02/Eki/2020</v>
      </c>
      <c r="D13" s="131" t="s">
        <v>462</v>
      </c>
      <c r="E13" s="132" t="s">
        <v>461</v>
      </c>
      <c r="F13" s="26"/>
      <c r="G13" s="26"/>
      <c r="H13" s="7"/>
      <c r="I13" s="7"/>
      <c r="J13" s="7"/>
      <c r="K13" s="7"/>
      <c r="L13" s="7"/>
      <c r="M13" s="7"/>
      <c r="N13" s="7"/>
      <c r="O13" s="7"/>
      <c r="P13" s="7"/>
      <c r="Q13" s="7"/>
      <c r="R13" s="4"/>
      <c r="S13" s="7"/>
      <c r="T13" s="7"/>
      <c r="U13" s="7"/>
      <c r="V13" s="7"/>
      <c r="W13" s="7"/>
      <c r="X13" s="7"/>
      <c r="Y13" s="7"/>
      <c r="Z13" s="7"/>
      <c r="AA13" s="7"/>
      <c r="AB13" s="7"/>
      <c r="AC13" s="7"/>
      <c r="AD13" s="7"/>
      <c r="AE13" s="7"/>
      <c r="AF13" s="7"/>
      <c r="AG13" s="7"/>
      <c r="AH13" s="12"/>
    </row>
    <row r="14" spans="2:34" ht="40.5" customHeight="1">
      <c r="B14" s="14" t="str">
        <f>türkçe!B14</f>
        <v>6. HAFTA</v>
      </c>
      <c r="C14" s="14" t="str">
        <f>türkçe!C14</f>
        <v>05/Eki/2020-09/Eki/2020</v>
      </c>
      <c r="D14" s="131" t="s">
        <v>463</v>
      </c>
      <c r="E14" s="132" t="s">
        <v>464</v>
      </c>
      <c r="F14" s="26"/>
      <c r="G14" s="26"/>
      <c r="H14" s="7"/>
      <c r="I14" s="7"/>
      <c r="J14" s="7"/>
      <c r="K14" s="7"/>
      <c r="L14" s="7"/>
      <c r="M14" s="7"/>
      <c r="N14" s="7"/>
      <c r="O14" s="7"/>
      <c r="P14" s="7"/>
      <c r="Q14" s="7"/>
      <c r="R14" s="4"/>
      <c r="S14" s="7"/>
      <c r="T14" s="7"/>
      <c r="U14" s="7"/>
      <c r="V14" s="7"/>
      <c r="W14" s="7"/>
      <c r="X14" s="7"/>
      <c r="Y14" s="7"/>
      <c r="Z14" s="7"/>
      <c r="AA14" s="7"/>
      <c r="AB14" s="7"/>
      <c r="AC14" s="7"/>
      <c r="AD14" s="7"/>
      <c r="AE14" s="7"/>
      <c r="AF14" s="7"/>
      <c r="AG14" s="7"/>
      <c r="AH14" s="12"/>
    </row>
    <row r="15" spans="2:34" ht="40.5" customHeight="1">
      <c r="B15" s="14" t="str">
        <f>türkçe!B15</f>
        <v>7. HAFTA</v>
      </c>
      <c r="C15" s="14" t="str">
        <f>türkçe!C15</f>
        <v>12/Eki/2020-16/Eki/2020</v>
      </c>
      <c r="D15" s="131" t="s">
        <v>465</v>
      </c>
      <c r="E15" s="132" t="s">
        <v>466</v>
      </c>
      <c r="F15" s="26"/>
      <c r="G15" s="26"/>
      <c r="H15" s="7"/>
      <c r="I15" s="7"/>
      <c r="J15" s="7"/>
      <c r="K15" s="7"/>
      <c r="L15" s="7"/>
      <c r="M15" s="7"/>
      <c r="N15" s="7"/>
      <c r="O15" s="7"/>
      <c r="P15" s="7"/>
      <c r="Q15" s="7"/>
      <c r="R15" s="4"/>
      <c r="S15" s="7"/>
      <c r="T15" s="7"/>
      <c r="U15" s="7"/>
      <c r="V15" s="7"/>
      <c r="W15" s="7"/>
      <c r="X15" s="7"/>
      <c r="Y15" s="7"/>
      <c r="Z15" s="7"/>
      <c r="AA15" s="7"/>
      <c r="AB15" s="7"/>
      <c r="AC15" s="7"/>
      <c r="AD15" s="7"/>
      <c r="AE15" s="7"/>
      <c r="AF15" s="7"/>
      <c r="AG15" s="7"/>
      <c r="AH15" s="12"/>
    </row>
    <row r="16" spans="2:34" ht="40.5" customHeight="1">
      <c r="B16" s="14" t="str">
        <f>türkçe!B16</f>
        <v>8. HAFTA</v>
      </c>
      <c r="C16" s="14" t="str">
        <f>türkçe!C16</f>
        <v>19/Eki/2020-23/Eki/2020</v>
      </c>
      <c r="D16" s="131" t="s">
        <v>467</v>
      </c>
      <c r="E16" s="132" t="s">
        <v>464</v>
      </c>
      <c r="F16" s="26"/>
      <c r="G16" s="26"/>
      <c r="H16" s="7"/>
      <c r="I16" s="7"/>
      <c r="J16" s="7"/>
      <c r="K16" s="7"/>
      <c r="L16" s="7"/>
      <c r="M16" s="7"/>
      <c r="N16" s="7"/>
      <c r="O16" s="7"/>
      <c r="P16" s="7"/>
      <c r="Q16" s="7"/>
      <c r="R16" s="4"/>
      <c r="S16" s="7"/>
      <c r="T16" s="7"/>
      <c r="U16" s="7"/>
      <c r="V16" s="7"/>
      <c r="W16" s="7"/>
      <c r="X16" s="7"/>
      <c r="Y16" s="7"/>
      <c r="Z16" s="7"/>
      <c r="AA16" s="7"/>
      <c r="AB16" s="7"/>
      <c r="AC16" s="7"/>
      <c r="AD16" s="7"/>
      <c r="AE16" s="7"/>
      <c r="AF16" s="7"/>
      <c r="AG16" s="7"/>
      <c r="AH16" s="12"/>
    </row>
    <row r="17" spans="2:34" ht="40.5" customHeight="1">
      <c r="B17" s="14" t="str">
        <f>türkçe!B17</f>
        <v>9. HAFTA</v>
      </c>
      <c r="C17" s="14" t="str">
        <f>türkçe!C17</f>
        <v>26/Eki/2020-30/Eki/2020</v>
      </c>
      <c r="D17" s="131" t="s">
        <v>468</v>
      </c>
      <c r="E17" s="132" t="s">
        <v>469</v>
      </c>
      <c r="F17" s="26"/>
      <c r="G17" s="26"/>
      <c r="H17" s="7"/>
      <c r="I17" s="7"/>
      <c r="J17" s="7"/>
      <c r="K17" s="7"/>
      <c r="L17" s="7"/>
      <c r="M17" s="7"/>
      <c r="N17" s="7"/>
      <c r="O17" s="7"/>
      <c r="P17" s="7"/>
      <c r="Q17" s="7"/>
      <c r="R17" s="4"/>
      <c r="S17" s="7"/>
      <c r="T17" s="7"/>
      <c r="U17" s="7"/>
      <c r="V17" s="7"/>
      <c r="W17" s="7"/>
      <c r="X17" s="7"/>
      <c r="Y17" s="7"/>
      <c r="Z17" s="7"/>
      <c r="AA17" s="7"/>
      <c r="AB17" s="7"/>
      <c r="AC17" s="7"/>
      <c r="AD17" s="7"/>
      <c r="AE17" s="7"/>
      <c r="AF17" s="7"/>
      <c r="AG17" s="7"/>
      <c r="AH17" s="12"/>
    </row>
    <row r="18" spans="2:34" s="6" customFormat="1" ht="40.5" customHeight="1">
      <c r="B18" s="14" t="str">
        <f>türkçe!B18</f>
        <v>10. HAFTA</v>
      </c>
      <c r="C18" s="14" t="str">
        <f>türkçe!C18</f>
        <v>02/Kas/2020-06/Kas/2020</v>
      </c>
      <c r="D18" s="131" t="s">
        <v>470</v>
      </c>
      <c r="E18" s="132" t="s">
        <v>471</v>
      </c>
      <c r="F18" s="26"/>
      <c r="G18" s="26"/>
      <c r="H18" s="3"/>
      <c r="I18" s="3"/>
      <c r="J18" s="3"/>
      <c r="K18" s="3"/>
      <c r="L18" s="3"/>
      <c r="M18" s="3"/>
      <c r="N18" s="3"/>
      <c r="O18" s="4"/>
      <c r="P18" s="5"/>
      <c r="Q18" s="4"/>
      <c r="R18" s="4"/>
      <c r="S18" s="3"/>
      <c r="T18" s="3"/>
      <c r="U18" s="3"/>
      <c r="V18" s="3"/>
      <c r="W18" s="3"/>
      <c r="X18" s="3"/>
      <c r="Y18" s="3"/>
      <c r="Z18" s="3"/>
      <c r="AA18" s="3"/>
      <c r="AB18" s="3"/>
      <c r="AC18" s="3"/>
      <c r="AD18" s="3"/>
      <c r="AE18" s="4"/>
      <c r="AF18" s="5"/>
      <c r="AG18" s="4"/>
      <c r="AH18" s="3"/>
    </row>
    <row r="19" spans="2:34" s="6" customFormat="1" ht="40.5" customHeight="1">
      <c r="B19" s="14" t="str">
        <f>türkçe!B19</f>
        <v>11. HAFTA</v>
      </c>
      <c r="C19" s="14" t="str">
        <f>türkçe!C19</f>
        <v>09/Kas/2020-13/Kas/2020</v>
      </c>
      <c r="D19" s="132" t="s">
        <v>466</v>
      </c>
      <c r="E19" s="132" t="s">
        <v>469</v>
      </c>
      <c r="F19" s="26"/>
      <c r="G19" s="26"/>
      <c r="H19" s="3"/>
      <c r="I19" s="3"/>
      <c r="J19" s="3"/>
      <c r="K19" s="3"/>
      <c r="L19" s="3"/>
      <c r="M19" s="3"/>
      <c r="N19" s="3"/>
      <c r="O19" s="7"/>
      <c r="P19" s="7"/>
      <c r="Q19" s="7"/>
      <c r="R19" s="4"/>
      <c r="S19" s="3"/>
      <c r="T19" s="3"/>
      <c r="U19" s="3"/>
      <c r="V19" s="3"/>
      <c r="W19" s="3"/>
      <c r="X19" s="3"/>
      <c r="Y19" s="3"/>
      <c r="Z19" s="3"/>
      <c r="AA19" s="3"/>
      <c r="AB19" s="3"/>
      <c r="AC19" s="3"/>
      <c r="AD19" s="3"/>
      <c r="AE19" s="7"/>
      <c r="AF19" s="7"/>
      <c r="AG19" s="7"/>
      <c r="AH19" s="3"/>
    </row>
    <row r="20" spans="2:34" s="6" customFormat="1" ht="40.5" customHeight="1">
      <c r="B20" s="14" t="str">
        <f>türkçe!B20</f>
        <v>12. HAFTA</v>
      </c>
      <c r="C20" s="14" t="str">
        <f>türkçe!C20</f>
        <v>23/Kas/2020-27/Kas/2020</v>
      </c>
      <c r="D20" s="131" t="s">
        <v>464</v>
      </c>
      <c r="E20" s="131" t="s">
        <v>472</v>
      </c>
      <c r="F20" s="26"/>
      <c r="G20" s="26"/>
      <c r="H20" s="3"/>
      <c r="I20" s="3"/>
      <c r="J20" s="3"/>
      <c r="K20" s="3"/>
      <c r="L20" s="3"/>
      <c r="M20" s="3"/>
      <c r="N20" s="3"/>
      <c r="O20" s="7"/>
      <c r="P20" s="7"/>
      <c r="Q20" s="7"/>
      <c r="R20" s="4"/>
      <c r="S20" s="3"/>
      <c r="T20" s="3"/>
      <c r="U20" s="3"/>
      <c r="V20" s="3"/>
      <c r="W20" s="3"/>
      <c r="X20" s="3"/>
      <c r="Y20" s="3"/>
      <c r="Z20" s="3"/>
      <c r="AA20" s="3"/>
      <c r="AB20" s="3"/>
      <c r="AC20" s="3"/>
      <c r="AD20" s="3"/>
      <c r="AE20" s="7"/>
      <c r="AF20" s="7"/>
      <c r="AG20" s="7"/>
      <c r="AH20" s="3"/>
    </row>
    <row r="21" spans="2:34" s="6" customFormat="1" ht="40.5" customHeight="1">
      <c r="B21" s="14" t="str">
        <f>türkçe!B21</f>
        <v>13. HAFTA</v>
      </c>
      <c r="C21" s="14" t="str">
        <f>türkçe!C21</f>
        <v>30/Kas/2020-04/Ara/2020</v>
      </c>
      <c r="D21" s="131" t="s">
        <v>473</v>
      </c>
      <c r="E21" s="132" t="s">
        <v>474</v>
      </c>
      <c r="F21" s="26"/>
      <c r="G21" s="26"/>
      <c r="H21" s="3"/>
      <c r="I21" s="3"/>
      <c r="J21" s="3"/>
      <c r="K21" s="3"/>
      <c r="L21" s="3"/>
      <c r="M21" s="3"/>
      <c r="N21" s="3"/>
      <c r="O21" s="7"/>
      <c r="P21" s="7"/>
      <c r="Q21" s="7"/>
      <c r="R21" s="4"/>
      <c r="S21" s="3"/>
      <c r="T21" s="3"/>
      <c r="U21" s="3"/>
      <c r="V21" s="3"/>
      <c r="W21" s="3"/>
      <c r="X21" s="3"/>
      <c r="Y21" s="3"/>
      <c r="Z21" s="3"/>
      <c r="AA21" s="3"/>
      <c r="AB21" s="3"/>
      <c r="AC21" s="3"/>
      <c r="AD21" s="3"/>
      <c r="AE21" s="7"/>
      <c r="AF21" s="7"/>
      <c r="AG21" s="7"/>
      <c r="AH21" s="3"/>
    </row>
    <row r="22" spans="2:34" s="6" customFormat="1" ht="40.5" customHeight="1">
      <c r="B22" s="14" t="str">
        <f>türkçe!B22</f>
        <v>14. HAFTA</v>
      </c>
      <c r="C22" s="14" t="str">
        <f>türkçe!C22</f>
        <v>07/Ara/2020-11/Ara/2020</v>
      </c>
      <c r="D22" s="131" t="s">
        <v>475</v>
      </c>
      <c r="E22" s="132" t="s">
        <v>476</v>
      </c>
      <c r="F22" s="26"/>
      <c r="G22" s="26"/>
      <c r="H22" s="7"/>
      <c r="I22" s="7"/>
      <c r="J22" s="7"/>
      <c r="K22" s="7"/>
      <c r="L22" s="7"/>
      <c r="M22" s="7"/>
      <c r="N22" s="7"/>
      <c r="O22" s="7"/>
      <c r="P22" s="7"/>
      <c r="Q22" s="7"/>
      <c r="R22" s="4"/>
      <c r="S22" s="7"/>
      <c r="T22" s="7"/>
      <c r="U22" s="7"/>
      <c r="V22" s="7"/>
      <c r="W22" s="7"/>
      <c r="X22" s="7"/>
      <c r="Y22" s="7"/>
      <c r="Z22" s="7"/>
      <c r="AA22" s="7"/>
      <c r="AB22" s="7"/>
      <c r="AC22" s="7"/>
      <c r="AD22" s="7"/>
      <c r="AE22" s="7"/>
      <c r="AF22" s="7"/>
      <c r="AG22" s="7"/>
      <c r="AH22" s="3"/>
    </row>
    <row r="23" spans="2:34" s="6" customFormat="1" ht="40.5" customHeight="1">
      <c r="B23" s="14" t="str">
        <f>türkçe!B23</f>
        <v>15. HAFTA</v>
      </c>
      <c r="C23" s="14" t="str">
        <f>türkçe!C23</f>
        <v>14/Ara/2020-18/Ara/2020</v>
      </c>
      <c r="D23" s="131" t="s">
        <v>477</v>
      </c>
      <c r="E23" s="132" t="s">
        <v>476</v>
      </c>
      <c r="F23" s="26"/>
      <c r="G23" s="26"/>
      <c r="H23" s="7"/>
      <c r="I23" s="7"/>
      <c r="J23" s="7"/>
      <c r="K23" s="7"/>
      <c r="L23" s="7"/>
      <c r="M23" s="7"/>
      <c r="N23" s="7"/>
      <c r="O23" s="7"/>
      <c r="P23" s="7"/>
      <c r="Q23" s="7"/>
      <c r="R23" s="4"/>
      <c r="S23" s="7"/>
      <c r="T23" s="7"/>
      <c r="U23" s="7"/>
      <c r="V23" s="7"/>
      <c r="W23" s="7"/>
      <c r="X23" s="7"/>
      <c r="Y23" s="7"/>
      <c r="Z23" s="7"/>
      <c r="AA23" s="7"/>
      <c r="AB23" s="7"/>
      <c r="AC23" s="7"/>
      <c r="AD23" s="7"/>
      <c r="AE23" s="7"/>
      <c r="AF23" s="7"/>
      <c r="AG23" s="7"/>
      <c r="AH23" s="3"/>
    </row>
    <row r="24" spans="2:34" s="6" customFormat="1" ht="40.5" customHeight="1">
      <c r="B24" s="14" t="str">
        <f>türkçe!B24</f>
        <v>16. HAFTA</v>
      </c>
      <c r="C24" s="14" t="str">
        <f>türkçe!C24</f>
        <v>21/Ara/2020-25/Ara/2020</v>
      </c>
      <c r="D24" s="132" t="s">
        <v>466</v>
      </c>
      <c r="E24" s="132" t="s">
        <v>478</v>
      </c>
      <c r="F24" s="134"/>
      <c r="G24" s="26"/>
      <c r="H24" s="7"/>
      <c r="I24" s="7"/>
      <c r="J24" s="7"/>
      <c r="K24" s="7"/>
      <c r="L24" s="7"/>
      <c r="M24" s="7"/>
      <c r="N24" s="7"/>
      <c r="O24" s="7"/>
      <c r="P24" s="7"/>
      <c r="Q24" s="7"/>
      <c r="R24" s="4"/>
      <c r="S24" s="7"/>
      <c r="T24" s="7"/>
      <c r="U24" s="7"/>
      <c r="V24" s="7"/>
      <c r="W24" s="7"/>
      <c r="X24" s="7"/>
      <c r="Y24" s="7"/>
      <c r="Z24" s="7"/>
      <c r="AA24" s="7"/>
      <c r="AB24" s="7"/>
      <c r="AC24" s="7"/>
      <c r="AD24" s="7"/>
      <c r="AE24" s="7"/>
      <c r="AF24" s="7"/>
      <c r="AG24" s="7"/>
      <c r="AH24" s="3"/>
    </row>
    <row r="25" spans="2:34" s="6" customFormat="1" ht="40.5" customHeight="1">
      <c r="B25" s="14" t="str">
        <f>türkçe!B25</f>
        <v>17. HAFTA</v>
      </c>
      <c r="C25" s="14" t="str">
        <f>türkçe!C25</f>
        <v>28/Ara/2020-01/Oca/2021</v>
      </c>
      <c r="D25" s="131" t="s">
        <v>462</v>
      </c>
      <c r="E25" s="131" t="s">
        <v>465</v>
      </c>
      <c r="F25" s="26"/>
      <c r="G25" s="26"/>
      <c r="H25" s="7"/>
      <c r="I25" s="7"/>
      <c r="J25" s="7"/>
      <c r="K25" s="7"/>
      <c r="L25" s="7"/>
      <c r="M25" s="7"/>
      <c r="N25" s="7"/>
      <c r="O25" s="7"/>
      <c r="P25" s="7"/>
      <c r="Q25" s="7"/>
      <c r="R25" s="4"/>
      <c r="S25" s="7"/>
      <c r="T25" s="7"/>
      <c r="U25" s="7"/>
      <c r="V25" s="7"/>
      <c r="W25" s="7"/>
      <c r="X25" s="7"/>
      <c r="Y25" s="7"/>
      <c r="Z25" s="7"/>
      <c r="AA25" s="7"/>
      <c r="AB25" s="7"/>
      <c r="AC25" s="7"/>
      <c r="AD25" s="7"/>
      <c r="AE25" s="7"/>
      <c r="AF25" s="7"/>
      <c r="AG25" s="7"/>
      <c r="AH25" s="3"/>
    </row>
    <row r="26" spans="2:34" ht="40.5" customHeight="1">
      <c r="B26" s="14" t="str">
        <f>türkçe!B26</f>
        <v>18. HAFTA</v>
      </c>
      <c r="C26" s="14" t="str">
        <f>türkçe!C26</f>
        <v>04/Oca/2021-08/Oca/2021</v>
      </c>
      <c r="D26" s="131" t="s">
        <v>479</v>
      </c>
      <c r="E26" s="132" t="s">
        <v>480</v>
      </c>
      <c r="F26" s="26"/>
      <c r="G26" s="26"/>
      <c r="H26" s="7"/>
      <c r="I26" s="7"/>
      <c r="J26" s="7"/>
      <c r="K26" s="7"/>
      <c r="L26" s="7"/>
      <c r="M26" s="7"/>
      <c r="N26" s="7"/>
      <c r="O26" s="7"/>
      <c r="P26" s="7"/>
      <c r="Q26" s="7"/>
      <c r="R26" s="4"/>
      <c r="S26" s="7"/>
      <c r="T26" s="7"/>
      <c r="U26" s="7"/>
      <c r="V26" s="7"/>
      <c r="W26" s="7"/>
      <c r="X26" s="7"/>
      <c r="Y26" s="7"/>
      <c r="Z26" s="7"/>
      <c r="AA26" s="7"/>
      <c r="AB26" s="7"/>
      <c r="AC26" s="7"/>
      <c r="AD26" s="7"/>
      <c r="AE26" s="7"/>
      <c r="AF26" s="7"/>
      <c r="AG26" s="7"/>
      <c r="AH26" s="12"/>
    </row>
    <row r="27" spans="2:34" ht="40.5" customHeight="1">
      <c r="B27" s="14" t="str">
        <f>türkçe!B27</f>
        <v>19. HAFTA</v>
      </c>
      <c r="C27" s="14" t="str">
        <f>türkçe!C27</f>
        <v>11/Oca/2021-15/Oca/2021</v>
      </c>
      <c r="D27" s="132" t="s">
        <v>478</v>
      </c>
      <c r="E27" s="132" t="s">
        <v>481</v>
      </c>
      <c r="F27" s="26"/>
      <c r="G27" s="26"/>
      <c r="H27" s="7"/>
      <c r="I27" s="7"/>
      <c r="J27" s="7"/>
      <c r="K27" s="7"/>
      <c r="L27" s="7"/>
      <c r="M27" s="7"/>
      <c r="N27" s="7"/>
      <c r="O27" s="7"/>
      <c r="P27" s="7"/>
      <c r="Q27" s="7"/>
      <c r="R27" s="4"/>
      <c r="S27" s="7"/>
      <c r="T27" s="7"/>
      <c r="U27" s="7"/>
      <c r="V27" s="7"/>
      <c r="W27" s="7"/>
      <c r="X27" s="7"/>
      <c r="Y27" s="7"/>
      <c r="Z27" s="7"/>
      <c r="AA27" s="7"/>
      <c r="AB27" s="7"/>
      <c r="AC27" s="7"/>
      <c r="AD27" s="7"/>
      <c r="AE27" s="7"/>
      <c r="AF27" s="7"/>
      <c r="AG27" s="7"/>
      <c r="AH27" s="12"/>
    </row>
    <row r="28" spans="2:34" ht="40.5" customHeight="1">
      <c r="B28" s="14" t="str">
        <f>türkçe!B28</f>
        <v>20. HAFTA</v>
      </c>
      <c r="C28" s="14" t="str">
        <f>türkçe!C28</f>
        <v>18/Oca/2021-22/Oca/2021</v>
      </c>
      <c r="D28" s="131" t="s">
        <v>466</v>
      </c>
      <c r="E28" s="132" t="s">
        <v>482</v>
      </c>
      <c r="F28" s="26"/>
      <c r="G28" s="26"/>
      <c r="H28" s="7"/>
      <c r="I28" s="7"/>
      <c r="J28" s="7"/>
      <c r="K28" s="7"/>
      <c r="L28" s="7"/>
      <c r="M28" s="7"/>
      <c r="N28" s="7"/>
      <c r="O28" s="7"/>
      <c r="P28" s="7"/>
      <c r="Q28" s="7"/>
      <c r="R28" s="4"/>
      <c r="S28" s="7"/>
      <c r="T28" s="7"/>
      <c r="U28" s="7"/>
      <c r="V28" s="7"/>
      <c r="W28" s="7"/>
      <c r="X28" s="7"/>
      <c r="Y28" s="7"/>
      <c r="Z28" s="7"/>
      <c r="AA28" s="7"/>
      <c r="AB28" s="7"/>
      <c r="AC28" s="7"/>
      <c r="AD28" s="7"/>
      <c r="AE28" s="7"/>
      <c r="AF28" s="7"/>
      <c r="AG28" s="7"/>
      <c r="AH28" s="12"/>
    </row>
    <row r="29" spans="2:34" ht="40.5" customHeight="1">
      <c r="B29" s="14" t="str">
        <f>türkçe!B29</f>
        <v>21. HAFTA</v>
      </c>
      <c r="C29" s="14" t="str">
        <f>türkçe!C29</f>
        <v>08/Şub/2021-12/Şub/2021</v>
      </c>
      <c r="D29" s="131" t="s">
        <v>483</v>
      </c>
      <c r="E29" s="132" t="s">
        <v>484</v>
      </c>
      <c r="F29" s="26"/>
      <c r="G29" s="26"/>
      <c r="H29" s="7"/>
      <c r="I29" s="7"/>
      <c r="J29" s="7"/>
      <c r="K29" s="7"/>
      <c r="L29" s="7"/>
      <c r="M29" s="7"/>
      <c r="N29" s="7"/>
      <c r="O29" s="7"/>
      <c r="P29" s="7"/>
      <c r="Q29" s="7"/>
      <c r="R29" s="4"/>
      <c r="S29" s="7"/>
      <c r="T29" s="7"/>
      <c r="U29" s="7"/>
      <c r="V29" s="7"/>
      <c r="W29" s="7"/>
      <c r="X29" s="7"/>
      <c r="Y29" s="7"/>
      <c r="Z29" s="7"/>
      <c r="AA29" s="7"/>
      <c r="AB29" s="7"/>
      <c r="AC29" s="7"/>
      <c r="AD29" s="7"/>
      <c r="AE29" s="7"/>
      <c r="AF29" s="7"/>
      <c r="AG29" s="7"/>
      <c r="AH29" s="12"/>
    </row>
    <row r="30" spans="2:34" ht="40.5" customHeight="1">
      <c r="B30" s="14" t="str">
        <f>türkçe!B30</f>
        <v>22. HAFTA</v>
      </c>
      <c r="C30" s="14" t="str">
        <f>türkçe!C30</f>
        <v>15/Şub/2021-19/Şub/2021</v>
      </c>
      <c r="D30" s="132" t="s">
        <v>472</v>
      </c>
      <c r="E30" s="132" t="s">
        <v>485</v>
      </c>
      <c r="F30" s="26"/>
      <c r="G30" s="26"/>
      <c r="H30" s="7"/>
      <c r="I30" s="7"/>
      <c r="J30" s="7"/>
      <c r="K30" s="7"/>
      <c r="L30" s="7"/>
      <c r="M30" s="7"/>
      <c r="N30" s="7"/>
      <c r="O30" s="7"/>
      <c r="P30" s="7"/>
      <c r="Q30" s="7"/>
      <c r="R30" s="4"/>
      <c r="S30" s="7"/>
      <c r="T30" s="7"/>
      <c r="U30" s="7"/>
      <c r="V30" s="7"/>
      <c r="W30" s="7"/>
      <c r="X30" s="7"/>
      <c r="Y30" s="7"/>
      <c r="Z30" s="7"/>
      <c r="AA30" s="7"/>
      <c r="AB30" s="7"/>
      <c r="AC30" s="7"/>
      <c r="AD30" s="7"/>
      <c r="AE30" s="7"/>
      <c r="AF30" s="7"/>
      <c r="AG30" s="7"/>
      <c r="AH30" s="12"/>
    </row>
    <row r="31" spans="2:34" ht="40.5" customHeight="1">
      <c r="B31" s="14" t="str">
        <f>türkçe!B31</f>
        <v>23. HAFTA</v>
      </c>
      <c r="C31" s="14" t="str">
        <f>türkçe!C31</f>
        <v>22/Şub/2021-26/Şub/2021</v>
      </c>
      <c r="D31" s="131" t="s">
        <v>486</v>
      </c>
      <c r="E31" s="132" t="s">
        <v>464</v>
      </c>
      <c r="F31" s="26"/>
      <c r="G31" s="26"/>
      <c r="H31" s="7"/>
      <c r="I31" s="7"/>
      <c r="J31" s="7"/>
      <c r="K31" s="7"/>
      <c r="L31" s="7"/>
      <c r="M31" s="7"/>
      <c r="N31" s="7"/>
      <c r="O31" s="7"/>
      <c r="P31" s="7"/>
      <c r="Q31" s="7"/>
      <c r="R31" s="4"/>
      <c r="S31" s="7"/>
      <c r="T31" s="7"/>
      <c r="U31" s="7"/>
      <c r="V31" s="7"/>
      <c r="W31" s="7"/>
      <c r="X31" s="7"/>
      <c r="Y31" s="7"/>
      <c r="Z31" s="7"/>
      <c r="AA31" s="7"/>
      <c r="AB31" s="7"/>
      <c r="AC31" s="7"/>
      <c r="AD31" s="7"/>
      <c r="AE31" s="7"/>
      <c r="AF31" s="7"/>
      <c r="AG31" s="7"/>
      <c r="AH31" s="12"/>
    </row>
    <row r="32" spans="2:34" s="6" customFormat="1" ht="40.5" customHeight="1">
      <c r="B32" s="14" t="str">
        <f>türkçe!B32</f>
        <v>24. HAFTA</v>
      </c>
      <c r="C32" s="14" t="str">
        <f>türkçe!C32</f>
        <v>01/Mar/2021-05/Mar/2021</v>
      </c>
      <c r="D32" s="132" t="s">
        <v>472</v>
      </c>
      <c r="E32" s="132" t="s">
        <v>487</v>
      </c>
      <c r="F32" s="26"/>
      <c r="G32" s="26"/>
      <c r="H32" s="3"/>
      <c r="I32" s="3"/>
      <c r="J32" s="3"/>
      <c r="K32" s="3"/>
      <c r="L32" s="3"/>
      <c r="M32" s="3"/>
      <c r="N32" s="3"/>
      <c r="O32" s="4"/>
      <c r="P32" s="5"/>
      <c r="Q32" s="4"/>
      <c r="R32" s="4"/>
      <c r="S32" s="3"/>
      <c r="T32" s="3"/>
      <c r="U32" s="3"/>
      <c r="V32" s="3"/>
      <c r="W32" s="3"/>
      <c r="X32" s="3"/>
      <c r="Y32" s="3"/>
      <c r="Z32" s="3"/>
      <c r="AA32" s="3"/>
      <c r="AB32" s="3"/>
      <c r="AC32" s="3"/>
      <c r="AD32" s="3"/>
      <c r="AE32" s="4"/>
      <c r="AF32" s="5"/>
      <c r="AG32" s="4"/>
      <c r="AH32" s="3"/>
    </row>
    <row r="33" spans="2:34" s="6" customFormat="1" ht="40.5" customHeight="1">
      <c r="B33" s="14" t="str">
        <f>türkçe!B33</f>
        <v>25. HAFTA</v>
      </c>
      <c r="C33" s="14" t="str">
        <f>türkçe!C33</f>
        <v>08/Mar/2021-12/Mar/2021</v>
      </c>
      <c r="D33" s="132" t="s">
        <v>472</v>
      </c>
      <c r="E33" s="132" t="s">
        <v>488</v>
      </c>
      <c r="F33" s="26"/>
      <c r="G33" s="26"/>
      <c r="H33" s="3"/>
      <c r="I33" s="3"/>
      <c r="J33" s="3"/>
      <c r="K33" s="3"/>
      <c r="L33" s="3"/>
      <c r="M33" s="3"/>
      <c r="N33" s="3"/>
      <c r="O33" s="7"/>
      <c r="P33" s="7"/>
      <c r="Q33" s="7"/>
      <c r="R33" s="4"/>
      <c r="S33" s="3"/>
      <c r="T33" s="3"/>
      <c r="U33" s="3"/>
      <c r="V33" s="3"/>
      <c r="W33" s="3"/>
      <c r="X33" s="3"/>
      <c r="Y33" s="3"/>
      <c r="Z33" s="3"/>
      <c r="AA33" s="3"/>
      <c r="AB33" s="3"/>
      <c r="AC33" s="3"/>
      <c r="AD33" s="3"/>
      <c r="AE33" s="7"/>
      <c r="AF33" s="7"/>
      <c r="AG33" s="7"/>
      <c r="AH33" s="3"/>
    </row>
    <row r="34" spans="2:34" s="6" customFormat="1" ht="40.5" customHeight="1">
      <c r="B34" s="14" t="str">
        <f>türkçe!B34</f>
        <v>26. HAFTA</v>
      </c>
      <c r="C34" s="14" t="str">
        <f>türkçe!C34</f>
        <v>15/Mar/2021-19/Mar/2021</v>
      </c>
      <c r="D34" s="131" t="s">
        <v>489</v>
      </c>
      <c r="E34" s="132" t="s">
        <v>472</v>
      </c>
      <c r="F34" s="26"/>
      <c r="G34" s="26"/>
      <c r="H34" s="3"/>
      <c r="I34" s="3"/>
      <c r="J34" s="3"/>
      <c r="K34" s="3"/>
      <c r="L34" s="3"/>
      <c r="M34" s="3"/>
      <c r="N34" s="3"/>
      <c r="O34" s="7"/>
      <c r="P34" s="7"/>
      <c r="Q34" s="7"/>
      <c r="R34" s="4"/>
      <c r="S34" s="3"/>
      <c r="T34" s="3"/>
      <c r="U34" s="3"/>
      <c r="V34" s="3"/>
      <c r="W34" s="3"/>
      <c r="X34" s="3"/>
      <c r="Y34" s="3"/>
      <c r="Z34" s="3"/>
      <c r="AA34" s="3"/>
      <c r="AB34" s="3"/>
      <c r="AC34" s="3"/>
      <c r="AD34" s="3"/>
      <c r="AE34" s="7"/>
      <c r="AF34" s="7"/>
      <c r="AG34" s="7"/>
      <c r="AH34" s="3"/>
    </row>
    <row r="35" spans="2:34" s="6" customFormat="1" ht="40.5" customHeight="1">
      <c r="B35" s="14" t="str">
        <f>türkçe!B35</f>
        <v>27. HAFTA</v>
      </c>
      <c r="C35" s="14" t="str">
        <f>türkçe!C35</f>
        <v>22/Mar/2021-26/Mar/2021</v>
      </c>
      <c r="D35" s="131" t="s">
        <v>490</v>
      </c>
      <c r="E35" s="132" t="s">
        <v>491</v>
      </c>
      <c r="F35" s="26"/>
      <c r="G35" s="26"/>
      <c r="H35" s="3"/>
      <c r="I35" s="3"/>
      <c r="J35" s="3"/>
      <c r="K35" s="3"/>
      <c r="L35" s="3"/>
      <c r="M35" s="3"/>
      <c r="N35" s="3"/>
      <c r="O35" s="7"/>
      <c r="P35" s="7"/>
      <c r="Q35" s="7"/>
      <c r="R35" s="4"/>
      <c r="S35" s="3"/>
      <c r="T35" s="3"/>
      <c r="U35" s="3"/>
      <c r="V35" s="3"/>
      <c r="W35" s="3"/>
      <c r="X35" s="3"/>
      <c r="Y35" s="3"/>
      <c r="Z35" s="3"/>
      <c r="AA35" s="3"/>
      <c r="AB35" s="3"/>
      <c r="AC35" s="3"/>
      <c r="AD35" s="3"/>
      <c r="AE35" s="7"/>
      <c r="AF35" s="7"/>
      <c r="AG35" s="7"/>
      <c r="AH35" s="3"/>
    </row>
    <row r="36" spans="2:34" s="6" customFormat="1" ht="40.5" customHeight="1">
      <c r="B36" s="14" t="str">
        <f>türkçe!B36</f>
        <v>28. HAFTA</v>
      </c>
      <c r="C36" s="14" t="str">
        <f>türkçe!C36</f>
        <v>29/Mar/2021-02/Nis/2021</v>
      </c>
      <c r="D36" s="131" t="s">
        <v>492</v>
      </c>
      <c r="E36" s="132" t="s">
        <v>493</v>
      </c>
      <c r="F36" s="26"/>
      <c r="G36" s="26"/>
      <c r="H36" s="7"/>
      <c r="I36" s="7"/>
      <c r="J36" s="7"/>
      <c r="K36" s="7"/>
      <c r="L36" s="7"/>
      <c r="M36" s="7"/>
      <c r="N36" s="7"/>
      <c r="O36" s="7"/>
      <c r="P36" s="7"/>
      <c r="Q36" s="7"/>
      <c r="R36" s="4"/>
      <c r="S36" s="7"/>
      <c r="T36" s="7"/>
      <c r="U36" s="7"/>
      <c r="V36" s="7"/>
      <c r="W36" s="7"/>
      <c r="X36" s="7"/>
      <c r="Y36" s="7"/>
      <c r="Z36" s="7"/>
      <c r="AA36" s="7"/>
      <c r="AB36" s="7"/>
      <c r="AC36" s="7"/>
      <c r="AD36" s="7"/>
      <c r="AE36" s="7"/>
      <c r="AF36" s="7"/>
      <c r="AG36" s="7"/>
      <c r="AH36" s="3"/>
    </row>
    <row r="37" spans="2:34" s="6" customFormat="1" ht="40.5" customHeight="1">
      <c r="B37" s="14" t="str">
        <f>türkçe!B37</f>
        <v>29. HAFTA</v>
      </c>
      <c r="C37" s="14" t="str">
        <f>türkçe!C37</f>
        <v>05/Nis/2021-09/Nis/2021</v>
      </c>
      <c r="D37" s="131" t="s">
        <v>494</v>
      </c>
      <c r="E37" s="132" t="s">
        <v>495</v>
      </c>
      <c r="F37" s="26"/>
      <c r="G37" s="26"/>
      <c r="H37" s="7"/>
      <c r="I37" s="7"/>
      <c r="J37" s="7"/>
      <c r="K37" s="7"/>
      <c r="L37" s="7"/>
      <c r="M37" s="7"/>
      <c r="N37" s="7"/>
      <c r="O37" s="7"/>
      <c r="P37" s="7"/>
      <c r="Q37" s="7"/>
      <c r="R37" s="4"/>
      <c r="S37" s="7"/>
      <c r="T37" s="7"/>
      <c r="U37" s="7"/>
      <c r="V37" s="7"/>
      <c r="W37" s="7"/>
      <c r="X37" s="7"/>
      <c r="Y37" s="7"/>
      <c r="Z37" s="7"/>
      <c r="AA37" s="7"/>
      <c r="AB37" s="7"/>
      <c r="AC37" s="7"/>
      <c r="AD37" s="7"/>
      <c r="AE37" s="7"/>
      <c r="AF37" s="7"/>
      <c r="AG37" s="7"/>
      <c r="AH37" s="3"/>
    </row>
    <row r="38" spans="2:34" s="6" customFormat="1" ht="40.5" customHeight="1">
      <c r="B38" s="14" t="str">
        <f>türkçe!B38</f>
        <v>30. HAFTA</v>
      </c>
      <c r="C38" s="14" t="str">
        <f>türkçe!C38</f>
        <v>19/Nis/2021-23/Nis/2021</v>
      </c>
      <c r="D38" s="131" t="s">
        <v>496</v>
      </c>
      <c r="E38" s="132" t="s">
        <v>475</v>
      </c>
      <c r="F38" s="26"/>
      <c r="G38" s="26"/>
      <c r="H38" s="7"/>
      <c r="I38" s="7"/>
      <c r="J38" s="7"/>
      <c r="K38" s="7"/>
      <c r="L38" s="7"/>
      <c r="M38" s="7"/>
      <c r="N38" s="7"/>
      <c r="O38" s="7"/>
      <c r="P38" s="7"/>
      <c r="Q38" s="7"/>
      <c r="R38" s="4"/>
      <c r="S38" s="7"/>
      <c r="T38" s="7"/>
      <c r="U38" s="7"/>
      <c r="V38" s="7"/>
      <c r="W38" s="7"/>
      <c r="X38" s="7"/>
      <c r="Y38" s="7"/>
      <c r="Z38" s="7"/>
      <c r="AA38" s="7"/>
      <c r="AB38" s="7"/>
      <c r="AC38" s="7"/>
      <c r="AD38" s="7"/>
      <c r="AE38" s="7"/>
      <c r="AF38" s="7"/>
      <c r="AG38" s="7"/>
      <c r="AH38" s="3"/>
    </row>
    <row r="39" spans="2:34" s="6" customFormat="1" ht="40.5" customHeight="1">
      <c r="B39" s="14" t="str">
        <f>türkçe!B39</f>
        <v>31. HAFTA</v>
      </c>
      <c r="C39" s="14" t="str">
        <f>türkçe!C39</f>
        <v>26/Nis/2021-30/Nis/2021</v>
      </c>
      <c r="D39" s="131" t="s">
        <v>497</v>
      </c>
      <c r="E39" s="132" t="s">
        <v>498</v>
      </c>
      <c r="F39" s="26"/>
      <c r="G39" s="26"/>
      <c r="H39" s="7"/>
      <c r="I39" s="7"/>
      <c r="J39" s="7"/>
      <c r="K39" s="7"/>
      <c r="L39" s="7"/>
      <c r="M39" s="7"/>
      <c r="N39" s="7"/>
      <c r="O39" s="7"/>
      <c r="P39" s="7"/>
      <c r="Q39" s="7"/>
      <c r="R39" s="4"/>
      <c r="S39" s="7"/>
      <c r="T39" s="7"/>
      <c r="U39" s="7"/>
      <c r="V39" s="7"/>
      <c r="W39" s="7"/>
      <c r="X39" s="7"/>
      <c r="Y39" s="7"/>
      <c r="Z39" s="7"/>
      <c r="AA39" s="7"/>
      <c r="AB39" s="7"/>
      <c r="AC39" s="7"/>
      <c r="AD39" s="7"/>
      <c r="AE39" s="7"/>
      <c r="AF39" s="7"/>
      <c r="AG39" s="7"/>
      <c r="AH39" s="3"/>
    </row>
    <row r="40" spans="2:34" ht="40.5" customHeight="1">
      <c r="B40" s="14" t="str">
        <f>türkçe!B40</f>
        <v>32. HAFTA</v>
      </c>
      <c r="C40" s="14" t="str">
        <f>türkçe!C40</f>
        <v>03/May/2021-07/May/2021</v>
      </c>
      <c r="D40" s="131" t="s">
        <v>499</v>
      </c>
      <c r="E40" s="132" t="s">
        <v>464</v>
      </c>
      <c r="F40" s="26"/>
      <c r="G40" s="26"/>
      <c r="H40" s="7"/>
      <c r="I40" s="7"/>
      <c r="J40" s="7"/>
      <c r="K40" s="7"/>
      <c r="L40" s="7"/>
      <c r="M40" s="7"/>
      <c r="N40" s="7"/>
      <c r="O40" s="7"/>
      <c r="P40" s="7"/>
      <c r="Q40" s="7"/>
      <c r="R40" s="4"/>
      <c r="S40" s="7"/>
      <c r="T40" s="7"/>
      <c r="U40" s="7"/>
      <c r="V40" s="7"/>
      <c r="W40" s="7"/>
      <c r="X40" s="7"/>
      <c r="Y40" s="7"/>
      <c r="Z40" s="7"/>
      <c r="AA40" s="7"/>
      <c r="AB40" s="7"/>
      <c r="AC40" s="7"/>
      <c r="AD40" s="7"/>
      <c r="AE40" s="7"/>
      <c r="AF40" s="7"/>
      <c r="AG40" s="7"/>
      <c r="AH40" s="12"/>
    </row>
    <row r="41" spans="2:34" ht="40.5" customHeight="1">
      <c r="B41" s="14" t="str">
        <f>türkçe!B41</f>
        <v>33. HAFTA</v>
      </c>
      <c r="C41" s="14" t="str">
        <f>türkçe!C41</f>
        <v>10/May/2021-14/May/2021</v>
      </c>
      <c r="D41" s="131" t="s">
        <v>484</v>
      </c>
      <c r="E41" s="132" t="s">
        <v>491</v>
      </c>
      <c r="F41" s="26"/>
      <c r="G41" s="26"/>
      <c r="H41" s="7"/>
      <c r="I41" s="7"/>
      <c r="J41" s="7"/>
      <c r="K41" s="7"/>
      <c r="L41" s="7"/>
      <c r="M41" s="7"/>
      <c r="N41" s="7"/>
      <c r="O41" s="7"/>
      <c r="P41" s="7"/>
      <c r="Q41" s="7"/>
      <c r="R41" s="4"/>
      <c r="S41" s="7"/>
      <c r="T41" s="7"/>
      <c r="U41" s="7"/>
      <c r="V41" s="7"/>
      <c r="W41" s="7"/>
      <c r="X41" s="7"/>
      <c r="Y41" s="7"/>
      <c r="Z41" s="7"/>
      <c r="AA41" s="7"/>
      <c r="AB41" s="7"/>
      <c r="AC41" s="7"/>
      <c r="AD41" s="7"/>
      <c r="AE41" s="7"/>
      <c r="AF41" s="7"/>
      <c r="AG41" s="7"/>
      <c r="AH41" s="12"/>
    </row>
    <row r="42" spans="2:34" ht="40.5" customHeight="1">
      <c r="B42" s="14" t="str">
        <f>türkçe!B42</f>
        <v>34. HAFTA</v>
      </c>
      <c r="C42" s="14" t="str">
        <f>türkçe!C42</f>
        <v>17/May/2021-21/May/2021</v>
      </c>
      <c r="D42" s="132" t="s">
        <v>491</v>
      </c>
      <c r="E42" s="132" t="s">
        <v>500</v>
      </c>
      <c r="F42" s="26"/>
      <c r="G42" s="26"/>
      <c r="H42" s="7"/>
      <c r="I42" s="7"/>
      <c r="J42" s="7"/>
      <c r="K42" s="7"/>
      <c r="L42" s="7"/>
      <c r="M42" s="7"/>
      <c r="N42" s="7"/>
      <c r="O42" s="7"/>
      <c r="P42" s="7"/>
      <c r="Q42" s="7"/>
      <c r="R42" s="4"/>
      <c r="S42" s="7"/>
      <c r="T42" s="7"/>
      <c r="U42" s="7"/>
      <c r="V42" s="7"/>
      <c r="W42" s="7"/>
      <c r="X42" s="7"/>
      <c r="Y42" s="7"/>
      <c r="Z42" s="7"/>
      <c r="AA42" s="7"/>
      <c r="AB42" s="7"/>
      <c r="AC42" s="7"/>
      <c r="AD42" s="7"/>
      <c r="AE42" s="7"/>
      <c r="AF42" s="7"/>
      <c r="AG42" s="7"/>
      <c r="AH42" s="12"/>
    </row>
    <row r="43" spans="2:34" ht="40.5" customHeight="1">
      <c r="B43" s="14" t="str">
        <f>türkçe!B43</f>
        <v>35. HAFTA</v>
      </c>
      <c r="C43" s="14" t="str">
        <f>türkçe!C43</f>
        <v>24/May/2021-28/May/2021</v>
      </c>
      <c r="D43" s="133" t="s">
        <v>501</v>
      </c>
      <c r="E43" s="132" t="s">
        <v>491</v>
      </c>
      <c r="F43" s="26"/>
      <c r="G43" s="26"/>
      <c r="H43" s="7"/>
      <c r="I43" s="7"/>
      <c r="J43" s="7"/>
      <c r="K43" s="7"/>
      <c r="L43" s="7"/>
      <c r="M43" s="7"/>
      <c r="N43" s="7"/>
      <c r="O43" s="7"/>
      <c r="P43" s="7"/>
      <c r="Q43" s="7"/>
      <c r="R43" s="4"/>
      <c r="S43" s="7"/>
      <c r="T43" s="7"/>
      <c r="U43" s="7"/>
      <c r="V43" s="7"/>
      <c r="W43" s="7"/>
      <c r="X43" s="7"/>
      <c r="Y43" s="7"/>
      <c r="Z43" s="7"/>
      <c r="AA43" s="7"/>
      <c r="AB43" s="7"/>
      <c r="AC43" s="7"/>
      <c r="AD43" s="7"/>
      <c r="AE43" s="7"/>
      <c r="AF43" s="7"/>
      <c r="AG43" s="7"/>
      <c r="AH43" s="12"/>
    </row>
    <row r="44" spans="2:34" ht="40.5" customHeight="1">
      <c r="B44" s="14" t="str">
        <f>türkçe!B44</f>
        <v>36. HAFTA</v>
      </c>
      <c r="C44" s="14" t="str">
        <f>türkçe!C44</f>
        <v>31/May/2021-04/Haz/2021</v>
      </c>
      <c r="D44" s="131" t="s">
        <v>502</v>
      </c>
      <c r="E44" s="132" t="s">
        <v>491</v>
      </c>
      <c r="F44" s="26"/>
      <c r="G44" s="27"/>
      <c r="H44" s="7"/>
      <c r="I44" s="7"/>
      <c r="J44" s="7"/>
      <c r="K44" s="7"/>
      <c r="L44" s="7"/>
      <c r="M44" s="7"/>
      <c r="N44" s="7"/>
      <c r="O44" s="7"/>
      <c r="P44" s="7"/>
      <c r="Q44" s="7"/>
      <c r="R44" s="4"/>
      <c r="S44" s="7"/>
      <c r="T44" s="7"/>
      <c r="U44" s="7"/>
      <c r="V44" s="7"/>
      <c r="W44" s="7"/>
      <c r="X44" s="7"/>
      <c r="Y44" s="7"/>
      <c r="Z44" s="7"/>
      <c r="AA44" s="7"/>
      <c r="AB44" s="7"/>
      <c r="AC44" s="7"/>
      <c r="AD44" s="7"/>
      <c r="AE44" s="7"/>
      <c r="AF44" s="7"/>
      <c r="AG44" s="7"/>
      <c r="AH44" s="12"/>
    </row>
    <row r="45" spans="2:34" s="6" customFormat="1" ht="40.5" customHeight="1">
      <c r="B45" s="14" t="str">
        <f>türkçe!B45</f>
        <v>37. HAFTA</v>
      </c>
      <c r="C45" s="14" t="str">
        <f>türkçe!C45</f>
        <v>07/Haz/2021-11/Haz/2021</v>
      </c>
      <c r="D45" s="131" t="s">
        <v>483</v>
      </c>
      <c r="E45" s="132" t="s">
        <v>503</v>
      </c>
      <c r="F45" s="26"/>
      <c r="G45" s="26"/>
      <c r="H45" s="3"/>
      <c r="I45" s="3"/>
      <c r="J45" s="3"/>
      <c r="K45" s="3"/>
      <c r="L45" s="3"/>
      <c r="M45" s="3"/>
      <c r="N45" s="3"/>
      <c r="O45" s="4"/>
      <c r="P45" s="5"/>
      <c r="Q45" s="4"/>
      <c r="R45" s="4"/>
      <c r="S45" s="3"/>
      <c r="T45" s="3"/>
      <c r="U45" s="3"/>
      <c r="V45" s="3"/>
      <c r="W45" s="3"/>
      <c r="X45" s="3"/>
      <c r="Y45" s="3"/>
      <c r="Z45" s="3"/>
      <c r="AA45" s="3"/>
      <c r="AB45" s="3"/>
      <c r="AC45" s="3"/>
      <c r="AD45" s="3"/>
      <c r="AE45" s="4"/>
      <c r="AF45" s="5"/>
      <c r="AG45" s="4"/>
      <c r="AH45" s="3"/>
    </row>
    <row r="46" spans="2:34" s="6" customFormat="1" ht="40.5" customHeight="1">
      <c r="B46" s="14" t="str">
        <f>türkçe!B46</f>
        <v>38. HAFTA</v>
      </c>
      <c r="C46" s="14" t="str">
        <f>türkçe!C46</f>
        <v>14/Haz/2021-18/Haz/2021</v>
      </c>
      <c r="D46" s="132" t="s">
        <v>491</v>
      </c>
      <c r="E46" s="133" t="s">
        <v>501</v>
      </c>
      <c r="F46" s="26"/>
      <c r="G46" s="26"/>
      <c r="H46" s="3"/>
      <c r="I46" s="3"/>
      <c r="J46" s="3"/>
      <c r="K46" s="3"/>
      <c r="L46" s="3"/>
      <c r="M46" s="3"/>
      <c r="N46" s="3"/>
      <c r="O46" s="7"/>
      <c r="P46" s="7"/>
      <c r="Q46" s="7"/>
      <c r="R46" s="4"/>
      <c r="S46" s="3"/>
      <c r="T46" s="3"/>
      <c r="U46" s="3"/>
      <c r="V46" s="3"/>
      <c r="W46" s="3"/>
      <c r="X46" s="3"/>
      <c r="Y46" s="3"/>
      <c r="Z46" s="3"/>
      <c r="AA46" s="3"/>
      <c r="AB46" s="3"/>
      <c r="AC46" s="3"/>
      <c r="AD46" s="3"/>
      <c r="AE46" s="7"/>
      <c r="AF46" s="7"/>
      <c r="AG46" s="7"/>
      <c r="AH46" s="3"/>
    </row>
    <row r="47" spans="2:34" s="6" customFormat="1">
      <c r="B47" s="7"/>
      <c r="C47" s="7"/>
      <c r="D47" s="7"/>
      <c r="E47" s="7"/>
      <c r="F47" s="7"/>
      <c r="G47" s="7"/>
      <c r="H47" s="7"/>
      <c r="I47" s="7"/>
      <c r="J47" s="7"/>
      <c r="K47" s="7"/>
      <c r="L47" s="7"/>
      <c r="M47" s="7"/>
      <c r="N47" s="7"/>
      <c r="O47" s="7"/>
      <c r="P47" s="7"/>
      <c r="Q47" s="7"/>
      <c r="R47" s="4"/>
      <c r="S47" s="7"/>
      <c r="T47" s="7"/>
      <c r="U47" s="7"/>
      <c r="V47" s="7"/>
      <c r="W47" s="7"/>
      <c r="X47" s="7"/>
      <c r="Y47" s="7"/>
      <c r="Z47" s="7"/>
      <c r="AA47" s="7"/>
      <c r="AB47" s="7"/>
      <c r="AC47" s="7"/>
      <c r="AD47" s="7"/>
      <c r="AE47" s="7"/>
      <c r="AF47" s="7"/>
      <c r="AG47" s="7"/>
      <c r="AH47" s="3"/>
    </row>
    <row r="48" spans="2:34" s="6" customFormat="1">
      <c r="B48" s="7"/>
      <c r="C48" s="7"/>
      <c r="D48" s="7"/>
      <c r="E48" s="7"/>
      <c r="F48" s="7"/>
      <c r="G48" s="7"/>
      <c r="H48" s="7"/>
      <c r="I48" s="7"/>
      <c r="J48" s="7"/>
      <c r="K48" s="7"/>
      <c r="L48" s="7"/>
      <c r="M48" s="7"/>
      <c r="N48" s="7"/>
      <c r="O48" s="7"/>
      <c r="P48" s="7"/>
      <c r="Q48" s="7"/>
      <c r="R48" s="4"/>
      <c r="S48" s="7"/>
      <c r="T48" s="7"/>
      <c r="U48" s="7"/>
      <c r="V48" s="7"/>
      <c r="W48" s="7"/>
      <c r="X48" s="7"/>
      <c r="Y48" s="7"/>
      <c r="Z48" s="7"/>
      <c r="AA48" s="7"/>
      <c r="AB48" s="7"/>
      <c r="AC48" s="7"/>
      <c r="AD48" s="7"/>
      <c r="AE48" s="7"/>
      <c r="AF48" s="7"/>
      <c r="AG48" s="7"/>
      <c r="AH48" s="3"/>
    </row>
    <row r="49" spans="2:34">
      <c r="B49" s="7"/>
      <c r="C49" s="7"/>
      <c r="D49" s="7"/>
      <c r="E49" s="7"/>
      <c r="F49" s="7"/>
      <c r="G49" s="7"/>
      <c r="H49" s="7"/>
      <c r="I49" s="7"/>
      <c r="J49" s="7"/>
      <c r="K49" s="7"/>
      <c r="L49" s="7"/>
      <c r="M49" s="7"/>
      <c r="N49" s="7"/>
      <c r="O49" s="7"/>
      <c r="P49" s="7"/>
      <c r="Q49" s="7"/>
      <c r="R49" s="4"/>
      <c r="S49" s="7"/>
      <c r="T49" s="7"/>
      <c r="U49" s="7"/>
      <c r="V49" s="7"/>
      <c r="W49" s="7"/>
      <c r="X49" s="7"/>
      <c r="Y49" s="7"/>
      <c r="Z49" s="7"/>
      <c r="AA49" s="7"/>
      <c r="AB49" s="7"/>
      <c r="AC49" s="7"/>
      <c r="AD49" s="7"/>
      <c r="AE49" s="7"/>
      <c r="AF49" s="7"/>
      <c r="AG49" s="7"/>
      <c r="AH49" s="12"/>
    </row>
    <row r="50" spans="2:34">
      <c r="B50" s="7"/>
      <c r="C50" s="7"/>
      <c r="D50" s="7"/>
      <c r="E50" s="7"/>
      <c r="F50" s="7"/>
      <c r="G50" s="7"/>
      <c r="H50" s="7"/>
      <c r="I50" s="7"/>
      <c r="J50" s="7"/>
      <c r="K50" s="7"/>
      <c r="L50" s="7"/>
      <c r="M50" s="7"/>
      <c r="N50" s="7"/>
      <c r="O50" s="7"/>
      <c r="P50" s="7"/>
      <c r="Q50" s="7"/>
      <c r="R50" s="4"/>
      <c r="S50" s="7"/>
      <c r="T50" s="7"/>
      <c r="U50" s="7"/>
      <c r="V50" s="7"/>
      <c r="W50" s="7"/>
      <c r="X50" s="7"/>
      <c r="Y50" s="7"/>
      <c r="Z50" s="7"/>
      <c r="AA50" s="7"/>
      <c r="AB50" s="7"/>
      <c r="AC50" s="7"/>
      <c r="AD50" s="7"/>
      <c r="AE50" s="7"/>
      <c r="AF50" s="7"/>
      <c r="AG50" s="7"/>
      <c r="AH50" s="12"/>
    </row>
    <row r="51" spans="2:34">
      <c r="B51" s="7"/>
      <c r="C51" s="7"/>
      <c r="D51" s="7"/>
      <c r="E51" s="7"/>
      <c r="F51" s="7"/>
      <c r="G51" s="7"/>
      <c r="H51" s="7"/>
      <c r="I51" s="7"/>
      <c r="J51" s="7"/>
      <c r="K51" s="7"/>
      <c r="L51" s="7"/>
      <c r="M51" s="7"/>
      <c r="N51" s="7"/>
      <c r="O51" s="7"/>
      <c r="P51" s="7"/>
      <c r="Q51" s="7"/>
      <c r="R51" s="4"/>
      <c r="S51" s="7"/>
      <c r="T51" s="7"/>
      <c r="U51" s="7"/>
      <c r="V51" s="7"/>
      <c r="W51" s="7"/>
      <c r="X51" s="7"/>
      <c r="Y51" s="7"/>
      <c r="Z51" s="7"/>
      <c r="AA51" s="7"/>
      <c r="AB51" s="7"/>
      <c r="AC51" s="7"/>
      <c r="AD51" s="7"/>
      <c r="AE51" s="7"/>
      <c r="AF51" s="7"/>
      <c r="AG51" s="7"/>
      <c r="AH51" s="12"/>
    </row>
    <row r="52" spans="2:34">
      <c r="B52" s="7"/>
      <c r="C52" s="7"/>
      <c r="D52" s="7"/>
      <c r="E52" s="7"/>
      <c r="F52" s="7"/>
      <c r="G52" s="7"/>
      <c r="H52" s="7"/>
      <c r="I52" s="7"/>
      <c r="J52" s="7"/>
      <c r="K52" s="7"/>
      <c r="L52" s="7"/>
      <c r="M52" s="7"/>
      <c r="N52" s="7"/>
      <c r="O52" s="7"/>
      <c r="P52" s="7"/>
      <c r="Q52" s="7"/>
      <c r="R52" s="4"/>
      <c r="S52" s="7"/>
      <c r="T52" s="7"/>
      <c r="U52" s="7"/>
      <c r="V52" s="7"/>
      <c r="W52" s="7"/>
      <c r="X52" s="7"/>
      <c r="Y52" s="7"/>
      <c r="Z52" s="7"/>
      <c r="AA52" s="7"/>
      <c r="AB52" s="7"/>
      <c r="AC52" s="7"/>
      <c r="AD52" s="7"/>
      <c r="AE52" s="7"/>
      <c r="AF52" s="7"/>
      <c r="AG52" s="7"/>
      <c r="AH52" s="12"/>
    </row>
    <row r="53" spans="2:34">
      <c r="B53" s="7"/>
      <c r="C53" s="7"/>
      <c r="D53" s="7"/>
      <c r="E53" s="7"/>
      <c r="F53" s="7"/>
      <c r="G53" s="7"/>
      <c r="H53" s="7"/>
      <c r="I53" s="7"/>
      <c r="J53" s="7"/>
      <c r="K53" s="7"/>
      <c r="L53" s="7"/>
      <c r="M53" s="7"/>
      <c r="N53" s="7"/>
      <c r="O53" s="7"/>
      <c r="P53" s="7"/>
      <c r="Q53" s="7"/>
      <c r="R53" s="4"/>
      <c r="S53" s="7"/>
      <c r="T53" s="7"/>
      <c r="U53" s="7"/>
      <c r="V53" s="7"/>
      <c r="W53" s="7"/>
      <c r="X53" s="7"/>
      <c r="Y53" s="7"/>
      <c r="Z53" s="7"/>
      <c r="AA53" s="7"/>
      <c r="AB53" s="7"/>
      <c r="AC53" s="7"/>
      <c r="AD53" s="7"/>
      <c r="AE53" s="7"/>
      <c r="AF53" s="7"/>
      <c r="AG53" s="7"/>
      <c r="AH53" s="12"/>
    </row>
    <row r="54" spans="2:34">
      <c r="B54" s="7"/>
      <c r="C54" s="7"/>
      <c r="D54" s="7"/>
      <c r="E54" s="7"/>
      <c r="F54" s="7"/>
      <c r="G54" s="7"/>
      <c r="H54" s="7"/>
      <c r="I54" s="7"/>
      <c r="J54" s="7"/>
      <c r="K54" s="7"/>
      <c r="L54" s="7"/>
      <c r="M54" s="7"/>
      <c r="N54" s="7"/>
      <c r="O54" s="7"/>
      <c r="P54" s="7"/>
      <c r="Q54" s="7"/>
      <c r="R54" s="4"/>
      <c r="S54" s="7"/>
      <c r="T54" s="7"/>
      <c r="U54" s="7"/>
      <c r="V54" s="7"/>
      <c r="W54" s="7"/>
      <c r="X54" s="7"/>
      <c r="Y54" s="7"/>
      <c r="Z54" s="7"/>
      <c r="AA54" s="7"/>
      <c r="AB54" s="7"/>
      <c r="AC54" s="7"/>
      <c r="AD54" s="7"/>
      <c r="AE54" s="7"/>
      <c r="AF54" s="7"/>
      <c r="AG54" s="7"/>
      <c r="AH54" s="12"/>
    </row>
    <row r="55" spans="2:34">
      <c r="B55" s="7"/>
      <c r="C55" s="7"/>
      <c r="D55" s="7"/>
      <c r="E55" s="7"/>
      <c r="F55" s="7"/>
      <c r="G55" s="7"/>
      <c r="H55" s="7"/>
      <c r="I55" s="7"/>
      <c r="J55" s="7"/>
      <c r="K55" s="7"/>
      <c r="L55" s="7"/>
      <c r="M55" s="7"/>
      <c r="N55" s="7"/>
      <c r="O55" s="7"/>
      <c r="P55" s="7"/>
      <c r="Q55" s="7"/>
      <c r="R55" s="4"/>
      <c r="S55" s="7"/>
      <c r="T55" s="7"/>
      <c r="U55" s="7"/>
      <c r="V55" s="7"/>
      <c r="W55" s="7"/>
      <c r="X55" s="7"/>
      <c r="Y55" s="7"/>
      <c r="Z55" s="7"/>
      <c r="AA55" s="7"/>
      <c r="AB55" s="7"/>
      <c r="AC55" s="7"/>
      <c r="AD55" s="7"/>
      <c r="AE55" s="7"/>
      <c r="AF55" s="7"/>
      <c r="AG55" s="7"/>
      <c r="AH55" s="12"/>
    </row>
    <row r="56" spans="2:34" s="6" customFormat="1">
      <c r="B56" s="3"/>
      <c r="C56" s="3"/>
      <c r="D56" s="3"/>
      <c r="E56" s="3"/>
      <c r="F56" s="3"/>
      <c r="G56" s="3"/>
      <c r="H56" s="3"/>
      <c r="I56" s="3"/>
      <c r="J56" s="3"/>
      <c r="K56" s="3"/>
      <c r="L56" s="3"/>
      <c r="M56" s="3"/>
      <c r="N56" s="3"/>
      <c r="O56" s="4"/>
      <c r="P56" s="5"/>
      <c r="Q56" s="4"/>
      <c r="R56" s="4"/>
      <c r="S56" s="3"/>
      <c r="T56" s="3"/>
      <c r="U56" s="3"/>
      <c r="V56" s="3"/>
      <c r="W56" s="3"/>
      <c r="X56" s="3"/>
      <c r="Y56" s="3"/>
      <c r="Z56" s="3"/>
      <c r="AA56" s="3"/>
      <c r="AB56" s="3"/>
      <c r="AC56" s="3"/>
      <c r="AD56" s="3"/>
      <c r="AE56" s="4"/>
      <c r="AF56" s="5"/>
      <c r="AG56" s="4"/>
      <c r="AH56" s="3"/>
    </row>
    <row r="57" spans="2:34" s="6" customFormat="1">
      <c r="B57" s="3"/>
      <c r="C57" s="3"/>
      <c r="D57" s="3"/>
      <c r="E57" s="3"/>
      <c r="F57" s="3"/>
      <c r="G57" s="3"/>
      <c r="H57" s="3"/>
      <c r="I57" s="3"/>
      <c r="J57" s="3"/>
      <c r="K57" s="3"/>
      <c r="L57" s="3"/>
      <c r="M57" s="3"/>
      <c r="N57" s="3"/>
      <c r="O57" s="7"/>
      <c r="P57" s="7"/>
      <c r="Q57" s="7"/>
      <c r="R57" s="4"/>
      <c r="S57" s="3"/>
      <c r="T57" s="3"/>
      <c r="U57" s="3"/>
      <c r="V57" s="3"/>
      <c r="W57" s="3"/>
      <c r="X57" s="3"/>
      <c r="Y57" s="3"/>
      <c r="Z57" s="3"/>
      <c r="AA57" s="3"/>
      <c r="AB57" s="3"/>
      <c r="AC57" s="3"/>
      <c r="AD57" s="3"/>
      <c r="AE57" s="7"/>
      <c r="AF57" s="7"/>
      <c r="AG57" s="7"/>
      <c r="AH57" s="3"/>
    </row>
    <row r="58" spans="2:34" s="6" customFormat="1">
      <c r="B58" s="3"/>
      <c r="C58" s="3"/>
      <c r="D58" s="3"/>
      <c r="E58" s="3"/>
      <c r="F58" s="3"/>
      <c r="G58" s="3"/>
      <c r="H58" s="3"/>
      <c r="I58" s="3"/>
      <c r="J58" s="3"/>
      <c r="K58" s="3"/>
      <c r="L58" s="3"/>
      <c r="M58" s="3"/>
      <c r="N58" s="3"/>
      <c r="O58" s="7"/>
      <c r="P58" s="7"/>
      <c r="Q58" s="7"/>
      <c r="R58" s="4"/>
      <c r="S58" s="3"/>
      <c r="T58" s="3"/>
      <c r="U58" s="3"/>
      <c r="V58" s="3"/>
      <c r="W58" s="3"/>
      <c r="X58" s="3"/>
      <c r="Y58" s="3"/>
      <c r="Z58" s="3"/>
      <c r="AA58" s="3"/>
      <c r="AB58" s="3"/>
      <c r="AC58" s="3"/>
      <c r="AD58" s="3"/>
      <c r="AE58" s="7"/>
      <c r="AF58" s="7"/>
      <c r="AG58" s="7"/>
      <c r="AH58" s="3"/>
    </row>
    <row r="59" spans="2:34" s="6" customFormat="1">
      <c r="B59" s="3"/>
      <c r="C59" s="3"/>
      <c r="D59" s="3"/>
      <c r="E59" s="3"/>
      <c r="F59" s="3"/>
      <c r="G59" s="3"/>
      <c r="H59" s="3"/>
      <c r="I59" s="3"/>
      <c r="J59" s="3"/>
      <c r="K59" s="3"/>
      <c r="L59" s="3"/>
      <c r="M59" s="3"/>
      <c r="N59" s="3"/>
      <c r="O59" s="7"/>
      <c r="P59" s="7"/>
      <c r="Q59" s="7"/>
      <c r="R59" s="4"/>
      <c r="S59" s="3"/>
      <c r="T59" s="3"/>
      <c r="U59" s="3"/>
      <c r="V59" s="3"/>
      <c r="W59" s="3"/>
      <c r="X59" s="3"/>
      <c r="Y59" s="3"/>
      <c r="Z59" s="3"/>
      <c r="AA59" s="3"/>
      <c r="AB59" s="3"/>
      <c r="AC59" s="3"/>
      <c r="AD59" s="3"/>
      <c r="AE59" s="7"/>
      <c r="AF59" s="7"/>
      <c r="AG59" s="7"/>
      <c r="AH59" s="3"/>
    </row>
    <row r="60" spans="2:34" s="6" customFormat="1" ht="12.75" customHeight="1">
      <c r="B60" s="7"/>
      <c r="C60" s="7"/>
      <c r="D60" s="7"/>
      <c r="E60" s="7"/>
      <c r="F60" s="7"/>
      <c r="G60" s="7"/>
      <c r="H60" s="7"/>
      <c r="I60" s="7"/>
      <c r="J60" s="7"/>
      <c r="K60" s="7"/>
      <c r="L60" s="7"/>
      <c r="M60" s="7"/>
      <c r="N60" s="7"/>
      <c r="O60" s="7"/>
      <c r="P60" s="7"/>
      <c r="Q60" s="7"/>
      <c r="R60" s="4"/>
      <c r="S60" s="7"/>
      <c r="T60" s="7"/>
      <c r="U60" s="7"/>
      <c r="V60" s="7"/>
      <c r="W60" s="7"/>
      <c r="X60" s="7"/>
      <c r="Y60" s="7"/>
      <c r="Z60" s="7"/>
      <c r="AA60" s="7"/>
      <c r="AB60" s="7"/>
      <c r="AC60" s="7"/>
      <c r="AD60" s="7"/>
      <c r="AE60" s="7"/>
      <c r="AF60" s="7"/>
      <c r="AG60" s="7"/>
      <c r="AH60" s="3"/>
    </row>
    <row r="61" spans="2:34" s="6" customFormat="1">
      <c r="B61" s="7"/>
      <c r="C61" s="7"/>
      <c r="D61" s="7"/>
      <c r="E61" s="7"/>
      <c r="F61" s="7"/>
      <c r="G61" s="7"/>
      <c r="H61" s="7"/>
      <c r="I61" s="7"/>
      <c r="J61" s="7"/>
      <c r="K61" s="7"/>
      <c r="L61" s="7"/>
      <c r="M61" s="7"/>
      <c r="N61" s="7"/>
      <c r="O61" s="7"/>
      <c r="P61" s="7"/>
      <c r="Q61" s="7"/>
      <c r="R61" s="4"/>
      <c r="S61" s="7"/>
      <c r="T61" s="7"/>
      <c r="U61" s="7"/>
      <c r="V61" s="7"/>
      <c r="W61" s="7"/>
      <c r="X61" s="7"/>
      <c r="Y61" s="7"/>
      <c r="Z61" s="7"/>
      <c r="AA61" s="7"/>
      <c r="AB61" s="7"/>
      <c r="AC61" s="7"/>
      <c r="AD61" s="7"/>
      <c r="AE61" s="7"/>
      <c r="AF61" s="7"/>
      <c r="AG61" s="7"/>
      <c r="AH61" s="3"/>
    </row>
    <row r="62" spans="2:34" s="6" customFormat="1">
      <c r="B62" s="7"/>
      <c r="C62" s="7"/>
      <c r="D62" s="7"/>
      <c r="E62" s="7"/>
      <c r="F62" s="7"/>
      <c r="G62" s="7"/>
      <c r="H62" s="7"/>
      <c r="I62" s="7"/>
      <c r="J62" s="7"/>
      <c r="K62" s="7"/>
      <c r="L62" s="7"/>
      <c r="M62" s="7"/>
      <c r="N62" s="7"/>
      <c r="O62" s="7"/>
      <c r="P62" s="7"/>
      <c r="Q62" s="7"/>
      <c r="R62" s="4"/>
      <c r="S62" s="7"/>
      <c r="T62" s="7"/>
      <c r="U62" s="7"/>
      <c r="V62" s="7"/>
      <c r="W62" s="7"/>
      <c r="X62" s="7"/>
      <c r="Y62" s="7"/>
      <c r="Z62" s="7"/>
      <c r="AA62" s="7"/>
      <c r="AB62" s="7"/>
      <c r="AC62" s="7"/>
      <c r="AD62" s="7"/>
      <c r="AE62" s="7"/>
      <c r="AF62" s="7"/>
      <c r="AG62" s="7"/>
      <c r="AH62" s="3"/>
    </row>
    <row r="63" spans="2:34" s="6" customFormat="1">
      <c r="B63" s="7"/>
      <c r="C63" s="7"/>
      <c r="D63" s="7"/>
      <c r="E63" s="7"/>
      <c r="F63" s="7"/>
      <c r="G63" s="7"/>
      <c r="H63" s="7"/>
      <c r="I63" s="7"/>
      <c r="J63" s="7"/>
      <c r="K63" s="7"/>
      <c r="L63" s="7"/>
      <c r="M63" s="7"/>
      <c r="N63" s="7"/>
      <c r="O63" s="7"/>
      <c r="P63" s="7"/>
      <c r="Q63" s="7"/>
      <c r="R63" s="4"/>
      <c r="S63" s="7"/>
      <c r="T63" s="7"/>
      <c r="U63" s="7"/>
      <c r="V63" s="7"/>
      <c r="W63" s="7"/>
      <c r="X63" s="7"/>
      <c r="Y63" s="7"/>
      <c r="Z63" s="7"/>
      <c r="AA63" s="7"/>
      <c r="AB63" s="7"/>
      <c r="AC63" s="7"/>
      <c r="AD63" s="7"/>
      <c r="AE63" s="7"/>
      <c r="AF63" s="7"/>
      <c r="AG63" s="7"/>
      <c r="AH63" s="3"/>
    </row>
    <row r="64" spans="2:34">
      <c r="B64" s="7"/>
      <c r="C64" s="7"/>
      <c r="D64" s="7"/>
      <c r="E64" s="7"/>
      <c r="F64" s="7"/>
      <c r="G64" s="7"/>
      <c r="H64" s="7"/>
      <c r="I64" s="7"/>
      <c r="J64" s="7"/>
      <c r="K64" s="7"/>
      <c r="L64" s="7"/>
      <c r="M64" s="7"/>
      <c r="N64" s="7"/>
      <c r="O64" s="7"/>
      <c r="P64" s="7"/>
      <c r="Q64" s="7"/>
      <c r="R64" s="4"/>
      <c r="S64" s="7"/>
      <c r="T64" s="7"/>
      <c r="U64" s="7"/>
      <c r="V64" s="7"/>
      <c r="W64" s="7"/>
      <c r="X64" s="7"/>
      <c r="Y64" s="7"/>
      <c r="Z64" s="7"/>
      <c r="AA64" s="7"/>
      <c r="AB64" s="7"/>
      <c r="AC64" s="7"/>
      <c r="AD64" s="7"/>
      <c r="AE64" s="7"/>
      <c r="AF64" s="7"/>
      <c r="AG64" s="7"/>
      <c r="AH64" s="12"/>
    </row>
    <row r="65" spans="2:34">
      <c r="B65" s="7"/>
      <c r="C65" s="7"/>
      <c r="D65" s="7"/>
      <c r="E65" s="7"/>
      <c r="F65" s="7"/>
      <c r="G65" s="7"/>
      <c r="H65" s="7"/>
      <c r="I65" s="7"/>
      <c r="J65" s="7"/>
      <c r="K65" s="7"/>
      <c r="L65" s="7"/>
      <c r="M65" s="7"/>
      <c r="N65" s="7"/>
      <c r="O65" s="7"/>
      <c r="P65" s="7"/>
      <c r="Q65" s="7"/>
      <c r="R65" s="4"/>
      <c r="S65" s="7"/>
      <c r="T65" s="7"/>
      <c r="U65" s="7"/>
      <c r="V65" s="7"/>
      <c r="W65" s="7"/>
      <c r="X65" s="7"/>
      <c r="Y65" s="7"/>
      <c r="Z65" s="7"/>
      <c r="AA65" s="7"/>
      <c r="AB65" s="7"/>
      <c r="AC65" s="7"/>
      <c r="AD65" s="7"/>
      <c r="AE65" s="7"/>
      <c r="AF65" s="7"/>
      <c r="AG65" s="7"/>
      <c r="AH65" s="12"/>
    </row>
    <row r="66" spans="2:34">
      <c r="B66" s="7"/>
      <c r="C66" s="7"/>
      <c r="D66" s="7"/>
      <c r="E66" s="7"/>
      <c r="F66" s="7"/>
      <c r="G66" s="7"/>
      <c r="H66" s="7"/>
      <c r="I66" s="7"/>
      <c r="J66" s="7"/>
      <c r="K66" s="7"/>
      <c r="L66" s="7"/>
      <c r="M66" s="7"/>
      <c r="N66" s="7"/>
      <c r="O66" s="7"/>
      <c r="P66" s="7"/>
      <c r="Q66" s="7"/>
      <c r="R66" s="4"/>
      <c r="S66" s="7"/>
      <c r="T66" s="7"/>
      <c r="U66" s="7"/>
      <c r="V66" s="7"/>
      <c r="W66" s="7"/>
      <c r="X66" s="7"/>
      <c r="Y66" s="7"/>
      <c r="Z66" s="7"/>
      <c r="AA66" s="7"/>
      <c r="AB66" s="7"/>
      <c r="AC66" s="7"/>
      <c r="AD66" s="7"/>
      <c r="AE66" s="7"/>
      <c r="AF66" s="7"/>
      <c r="AG66" s="7"/>
      <c r="AH66" s="12"/>
    </row>
    <row r="67" spans="2:34">
      <c r="B67" s="7"/>
      <c r="C67" s="7"/>
      <c r="D67" s="7"/>
      <c r="E67" s="7"/>
      <c r="F67" s="7"/>
      <c r="G67" s="7"/>
      <c r="H67" s="7"/>
      <c r="I67" s="7"/>
      <c r="J67" s="7"/>
      <c r="K67" s="7"/>
      <c r="L67" s="7"/>
      <c r="M67" s="7"/>
      <c r="N67" s="7"/>
      <c r="O67" s="7"/>
      <c r="P67" s="7"/>
      <c r="Q67" s="7"/>
      <c r="R67" s="4"/>
      <c r="S67" s="7"/>
      <c r="T67" s="7"/>
      <c r="U67" s="7"/>
      <c r="V67" s="7"/>
      <c r="W67" s="7"/>
      <c r="X67" s="7"/>
      <c r="Y67" s="7"/>
      <c r="Z67" s="7"/>
      <c r="AA67" s="7"/>
      <c r="AB67" s="7"/>
      <c r="AC67" s="7"/>
      <c r="AD67" s="7"/>
      <c r="AE67" s="7"/>
      <c r="AF67" s="7"/>
      <c r="AG67" s="7"/>
      <c r="AH67" s="12"/>
    </row>
    <row r="68" spans="2:34">
      <c r="B68" s="7"/>
      <c r="C68" s="7"/>
      <c r="D68" s="7"/>
      <c r="E68" s="7"/>
      <c r="F68" s="7"/>
      <c r="G68" s="7"/>
      <c r="H68" s="7"/>
      <c r="I68" s="7"/>
      <c r="J68" s="7"/>
      <c r="K68" s="7"/>
      <c r="L68" s="7"/>
      <c r="M68" s="7"/>
      <c r="N68" s="7"/>
      <c r="O68" s="7"/>
      <c r="P68" s="7"/>
      <c r="Q68" s="7"/>
      <c r="R68" s="4"/>
      <c r="S68" s="7"/>
      <c r="T68" s="7"/>
      <c r="U68" s="7"/>
      <c r="V68" s="7"/>
      <c r="W68" s="7"/>
      <c r="X68" s="7"/>
      <c r="Y68" s="7"/>
      <c r="Z68" s="7"/>
      <c r="AA68" s="7"/>
      <c r="AB68" s="7"/>
      <c r="AC68" s="7"/>
      <c r="AD68" s="7"/>
      <c r="AE68" s="7"/>
      <c r="AF68" s="7"/>
      <c r="AG68" s="7"/>
      <c r="AH68" s="12"/>
    </row>
    <row r="69" spans="2:34">
      <c r="B69" s="7"/>
      <c r="C69" s="7"/>
      <c r="D69" s="7"/>
      <c r="E69" s="7"/>
      <c r="F69" s="7"/>
      <c r="G69" s="7"/>
      <c r="H69" s="7"/>
      <c r="I69" s="7"/>
      <c r="J69" s="7"/>
      <c r="K69" s="7"/>
      <c r="L69" s="7"/>
      <c r="M69" s="7"/>
      <c r="N69" s="7"/>
      <c r="O69" s="7"/>
      <c r="P69" s="7"/>
      <c r="Q69" s="7"/>
      <c r="R69" s="4"/>
      <c r="S69" s="7"/>
      <c r="T69" s="7"/>
      <c r="U69" s="7"/>
      <c r="V69" s="7"/>
      <c r="W69" s="7"/>
      <c r="X69" s="7"/>
      <c r="Y69" s="7"/>
      <c r="Z69" s="7"/>
      <c r="AA69" s="7"/>
      <c r="AB69" s="7"/>
      <c r="AC69" s="7"/>
      <c r="AD69" s="7"/>
      <c r="AE69" s="7"/>
      <c r="AF69" s="7"/>
      <c r="AG69" s="7"/>
      <c r="AH69" s="12"/>
    </row>
    <row r="70" spans="2:34" s="6" customFormat="1">
      <c r="B70" s="3"/>
      <c r="C70" s="3"/>
      <c r="D70" s="3"/>
      <c r="E70" s="3"/>
      <c r="F70" s="3"/>
      <c r="G70" s="3"/>
      <c r="H70" s="3"/>
      <c r="I70" s="3"/>
      <c r="J70" s="3"/>
      <c r="K70" s="3"/>
      <c r="L70" s="3"/>
      <c r="M70" s="3"/>
      <c r="N70" s="3"/>
      <c r="O70" s="4"/>
      <c r="P70" s="5"/>
      <c r="Q70" s="4"/>
      <c r="R70" s="4"/>
      <c r="S70" s="3"/>
      <c r="T70" s="3"/>
      <c r="U70" s="3"/>
      <c r="V70" s="3"/>
      <c r="W70" s="3"/>
      <c r="X70" s="3"/>
      <c r="Y70" s="3"/>
      <c r="Z70" s="3"/>
      <c r="AA70" s="3"/>
      <c r="AB70" s="3"/>
      <c r="AC70" s="3"/>
      <c r="AD70" s="3"/>
      <c r="AE70" s="4"/>
      <c r="AF70" s="5"/>
      <c r="AG70" s="4"/>
      <c r="AH70" s="3"/>
    </row>
    <row r="71" spans="2:34" s="6" customFormat="1">
      <c r="B71" s="3"/>
      <c r="C71" s="3"/>
      <c r="D71" s="3"/>
      <c r="E71" s="3"/>
      <c r="F71" s="3"/>
      <c r="G71" s="3"/>
      <c r="H71" s="3"/>
      <c r="I71" s="3"/>
      <c r="J71" s="3"/>
      <c r="K71" s="3"/>
      <c r="L71" s="3"/>
      <c r="M71" s="3"/>
      <c r="N71" s="3"/>
      <c r="O71" s="7"/>
      <c r="P71" s="7"/>
      <c r="Q71" s="7"/>
      <c r="R71" s="4"/>
      <c r="S71" s="3"/>
      <c r="T71" s="3"/>
      <c r="U71" s="3"/>
      <c r="V71" s="3"/>
      <c r="W71" s="3"/>
      <c r="X71" s="3"/>
      <c r="Y71" s="3"/>
      <c r="Z71" s="3"/>
      <c r="AA71" s="3"/>
      <c r="AB71" s="3"/>
      <c r="AC71" s="3"/>
      <c r="AD71" s="3"/>
      <c r="AE71" s="7"/>
      <c r="AF71" s="7"/>
      <c r="AG71" s="7"/>
      <c r="AH71" s="3"/>
    </row>
    <row r="72" spans="2:34" s="6" customFormat="1">
      <c r="B72" s="3"/>
      <c r="C72" s="3"/>
      <c r="D72" s="3"/>
      <c r="E72" s="3"/>
      <c r="F72" s="3"/>
      <c r="G72" s="3"/>
      <c r="H72" s="3"/>
      <c r="I72" s="3"/>
      <c r="J72" s="3"/>
      <c r="K72" s="3"/>
      <c r="L72" s="3"/>
      <c r="M72" s="3"/>
      <c r="N72" s="3"/>
      <c r="O72" s="7"/>
      <c r="P72" s="7"/>
      <c r="Q72" s="7"/>
      <c r="R72" s="4"/>
      <c r="S72" s="3"/>
      <c r="T72" s="3"/>
      <c r="U72" s="3"/>
      <c r="V72" s="3"/>
      <c r="W72" s="3"/>
      <c r="X72" s="3"/>
      <c r="Y72" s="3"/>
      <c r="Z72" s="3"/>
      <c r="AA72" s="3"/>
      <c r="AB72" s="3"/>
      <c r="AC72" s="3"/>
      <c r="AD72" s="3"/>
      <c r="AE72" s="7"/>
      <c r="AF72" s="7"/>
      <c r="AG72" s="7"/>
      <c r="AH72" s="3"/>
    </row>
    <row r="73" spans="2:34" s="6" customFormat="1">
      <c r="B73" s="3"/>
      <c r="C73" s="3"/>
      <c r="D73" s="3"/>
      <c r="E73" s="3"/>
      <c r="F73" s="3"/>
      <c r="G73" s="3"/>
      <c r="H73" s="3"/>
      <c r="I73" s="3"/>
      <c r="J73" s="3"/>
      <c r="K73" s="3"/>
      <c r="L73" s="3"/>
      <c r="M73" s="3"/>
      <c r="N73" s="3"/>
      <c r="O73" s="7"/>
      <c r="P73" s="7"/>
      <c r="Q73" s="7"/>
      <c r="R73" s="4"/>
      <c r="S73" s="3"/>
      <c r="T73" s="3"/>
      <c r="U73" s="3"/>
      <c r="V73" s="3"/>
      <c r="W73" s="3"/>
      <c r="X73" s="3"/>
      <c r="Y73" s="3"/>
      <c r="Z73" s="3"/>
      <c r="AA73" s="3"/>
      <c r="AB73" s="3"/>
      <c r="AC73" s="3"/>
      <c r="AD73" s="3"/>
      <c r="AE73" s="7"/>
      <c r="AF73" s="7"/>
      <c r="AG73" s="7"/>
      <c r="AH73" s="3"/>
    </row>
    <row r="74" spans="2:34" s="6" customFormat="1" ht="12.75" customHeight="1">
      <c r="B74" s="4"/>
      <c r="C74" s="4"/>
      <c r="D74" s="7"/>
      <c r="E74" s="4"/>
      <c r="F74" s="4"/>
      <c r="G74" s="7"/>
      <c r="H74" s="7"/>
      <c r="I74" s="7"/>
      <c r="J74" s="7"/>
      <c r="K74" s="7"/>
      <c r="L74" s="7"/>
      <c r="M74" s="7"/>
      <c r="N74" s="7"/>
      <c r="O74" s="7"/>
      <c r="P74" s="7"/>
      <c r="Q74" s="7"/>
      <c r="R74" s="4"/>
      <c r="S74" s="7"/>
      <c r="T74" s="7"/>
      <c r="U74" s="7"/>
      <c r="V74" s="7"/>
      <c r="W74" s="7"/>
      <c r="X74" s="7"/>
      <c r="Y74" s="7"/>
      <c r="Z74" s="7"/>
      <c r="AA74" s="7"/>
      <c r="AB74" s="7"/>
      <c r="AC74" s="7"/>
      <c r="AD74" s="7"/>
      <c r="AE74" s="7"/>
      <c r="AF74" s="7"/>
      <c r="AG74" s="7"/>
      <c r="AH74" s="3"/>
    </row>
    <row r="75" spans="2:34" s="6" customFormat="1">
      <c r="B75" s="4"/>
      <c r="C75" s="4"/>
      <c r="D75" s="4"/>
      <c r="E75" s="4"/>
      <c r="F75" s="4"/>
      <c r="G75" s="4"/>
      <c r="H75" s="7"/>
      <c r="I75" s="7"/>
      <c r="J75" s="7"/>
      <c r="K75" s="7"/>
      <c r="L75" s="7"/>
      <c r="M75" s="7"/>
      <c r="N75" s="7"/>
      <c r="O75" s="7"/>
      <c r="P75" s="7"/>
      <c r="Q75" s="7"/>
      <c r="R75" s="4"/>
      <c r="S75" s="7"/>
      <c r="T75" s="7"/>
      <c r="U75" s="7"/>
      <c r="V75" s="7"/>
      <c r="W75" s="7"/>
      <c r="X75" s="7"/>
      <c r="Y75" s="7"/>
      <c r="Z75" s="7"/>
      <c r="AA75" s="7"/>
      <c r="AB75" s="7"/>
      <c r="AC75" s="7"/>
      <c r="AD75" s="7"/>
      <c r="AE75" s="7"/>
      <c r="AF75" s="7"/>
      <c r="AG75" s="7"/>
      <c r="AH75" s="3"/>
    </row>
    <row r="76" spans="2:34" s="6" customFormat="1">
      <c r="B76" s="4"/>
      <c r="C76" s="4"/>
      <c r="D76" s="4"/>
      <c r="E76" s="4"/>
      <c r="F76" s="4"/>
      <c r="G76" s="4"/>
      <c r="H76" s="7"/>
      <c r="I76" s="7"/>
      <c r="J76" s="7"/>
      <c r="K76" s="7"/>
      <c r="L76" s="7"/>
      <c r="M76" s="7"/>
      <c r="N76" s="7"/>
      <c r="O76" s="7"/>
      <c r="P76" s="7"/>
      <c r="Q76" s="7"/>
      <c r="R76" s="4"/>
      <c r="S76" s="7"/>
      <c r="T76" s="7"/>
      <c r="U76" s="7"/>
      <c r="V76" s="7"/>
      <c r="W76" s="7"/>
      <c r="X76" s="7"/>
      <c r="Y76" s="7"/>
      <c r="Z76" s="7"/>
      <c r="AA76" s="7"/>
      <c r="AB76" s="7"/>
      <c r="AC76" s="7"/>
      <c r="AD76" s="7"/>
      <c r="AE76" s="7"/>
      <c r="AF76" s="7"/>
      <c r="AG76" s="7"/>
      <c r="AH76" s="3"/>
    </row>
    <row r="77" spans="2:34">
      <c r="B77" s="4"/>
      <c r="C77" s="4"/>
      <c r="D77" s="7"/>
      <c r="E77" s="4"/>
      <c r="F77" s="4"/>
      <c r="G77" s="7"/>
      <c r="H77" s="7"/>
      <c r="I77" s="7"/>
      <c r="J77" s="7"/>
      <c r="K77" s="7"/>
      <c r="L77" s="7"/>
      <c r="M77" s="7"/>
      <c r="N77" s="7"/>
      <c r="O77" s="7"/>
      <c r="P77" s="7"/>
      <c r="Q77" s="7"/>
      <c r="R77" s="4"/>
      <c r="S77" s="7"/>
      <c r="T77" s="7"/>
      <c r="U77" s="7"/>
      <c r="V77" s="7"/>
      <c r="W77" s="7"/>
      <c r="X77" s="7"/>
      <c r="Y77" s="7"/>
      <c r="Z77" s="7"/>
      <c r="AA77" s="7"/>
      <c r="AB77" s="7"/>
      <c r="AC77" s="7"/>
      <c r="AD77" s="7"/>
      <c r="AE77" s="7"/>
      <c r="AF77" s="7"/>
      <c r="AG77" s="7"/>
      <c r="AH77" s="12"/>
    </row>
    <row r="78" spans="2:34">
      <c r="B78" s="4"/>
      <c r="C78" s="4"/>
      <c r="D78" s="4"/>
      <c r="E78" s="4"/>
      <c r="F78" s="4"/>
      <c r="G78" s="4"/>
      <c r="H78" s="7"/>
      <c r="I78" s="7"/>
      <c r="J78" s="7"/>
      <c r="K78" s="7"/>
      <c r="L78" s="7"/>
      <c r="M78" s="7"/>
      <c r="N78" s="7"/>
      <c r="O78" s="7"/>
      <c r="P78" s="7"/>
      <c r="Q78" s="7"/>
      <c r="R78" s="4"/>
      <c r="S78" s="7"/>
      <c r="T78" s="7"/>
      <c r="U78" s="7"/>
      <c r="V78" s="7"/>
      <c r="W78" s="7"/>
      <c r="X78" s="7"/>
      <c r="Y78" s="7"/>
      <c r="Z78" s="7"/>
      <c r="AA78" s="7"/>
      <c r="AB78" s="7"/>
      <c r="AC78" s="7"/>
      <c r="AD78" s="7"/>
      <c r="AE78" s="7"/>
      <c r="AF78" s="7"/>
      <c r="AG78" s="7"/>
      <c r="AH78" s="12"/>
    </row>
    <row r="79" spans="2:34">
      <c r="B79" s="4"/>
      <c r="C79" s="4"/>
      <c r="D79" s="4"/>
      <c r="E79" s="4"/>
      <c r="F79" s="4"/>
      <c r="G79" s="4"/>
      <c r="H79" s="7"/>
      <c r="I79" s="7"/>
      <c r="J79" s="7"/>
      <c r="K79" s="7"/>
      <c r="L79" s="7"/>
      <c r="M79" s="7"/>
      <c r="N79" s="7"/>
      <c r="O79" s="7"/>
      <c r="P79" s="7"/>
      <c r="Q79" s="7"/>
      <c r="R79" s="4"/>
      <c r="S79" s="7"/>
      <c r="T79" s="7"/>
      <c r="U79" s="7"/>
      <c r="V79" s="7"/>
      <c r="W79" s="7"/>
      <c r="X79" s="7"/>
      <c r="Y79" s="7"/>
      <c r="Z79" s="7"/>
      <c r="AA79" s="7"/>
      <c r="AB79" s="7"/>
      <c r="AC79" s="7"/>
      <c r="AD79" s="7"/>
      <c r="AE79" s="7"/>
      <c r="AF79" s="7"/>
      <c r="AG79" s="7"/>
      <c r="AH79" s="12"/>
    </row>
    <row r="80" spans="2:34">
      <c r="B80" s="7"/>
      <c r="C80" s="7"/>
      <c r="D80" s="7"/>
      <c r="E80" s="7"/>
      <c r="F80" s="7"/>
      <c r="G80" s="7"/>
      <c r="H80" s="7"/>
      <c r="I80" s="7"/>
      <c r="J80" s="7"/>
      <c r="K80" s="7"/>
      <c r="L80" s="7"/>
      <c r="M80" s="7"/>
      <c r="N80" s="7"/>
      <c r="O80" s="7"/>
      <c r="P80" s="7"/>
      <c r="Q80" s="7"/>
      <c r="R80" s="4"/>
      <c r="S80" s="7"/>
      <c r="T80" s="7"/>
      <c r="U80" s="7"/>
      <c r="V80" s="7"/>
      <c r="W80" s="7"/>
      <c r="X80" s="7"/>
      <c r="Y80" s="7"/>
      <c r="Z80" s="7"/>
      <c r="AA80" s="7"/>
      <c r="AB80" s="7"/>
      <c r="AC80" s="7"/>
      <c r="AD80" s="7"/>
      <c r="AE80" s="7"/>
      <c r="AF80" s="7"/>
      <c r="AG80" s="7"/>
      <c r="AH80" s="12"/>
    </row>
    <row r="81" spans="2:34">
      <c r="B81" s="7"/>
      <c r="C81" s="7"/>
      <c r="D81" s="7"/>
      <c r="E81" s="7"/>
      <c r="F81" s="7"/>
      <c r="G81" s="7"/>
      <c r="H81" s="7"/>
      <c r="I81" s="7"/>
      <c r="J81" s="7"/>
      <c r="K81" s="7"/>
      <c r="L81" s="7"/>
      <c r="M81" s="7"/>
      <c r="N81" s="7"/>
      <c r="O81" s="7"/>
      <c r="P81" s="7"/>
      <c r="Q81" s="7"/>
      <c r="R81" s="4"/>
      <c r="S81" s="7"/>
      <c r="T81" s="7"/>
      <c r="U81" s="7"/>
      <c r="V81" s="7"/>
      <c r="W81" s="7"/>
      <c r="X81" s="7"/>
      <c r="Y81" s="7"/>
      <c r="Z81" s="7"/>
      <c r="AA81" s="7"/>
      <c r="AB81" s="7"/>
      <c r="AC81" s="7"/>
      <c r="AD81" s="7"/>
      <c r="AE81" s="7"/>
      <c r="AF81" s="7"/>
      <c r="AG81" s="7"/>
      <c r="AH81" s="12"/>
    </row>
    <row r="82" spans="2:34">
      <c r="B82" s="7"/>
      <c r="C82" s="7"/>
      <c r="D82" s="7"/>
      <c r="E82" s="7"/>
      <c r="F82" s="7"/>
      <c r="G82" s="7"/>
      <c r="H82" s="7"/>
      <c r="I82" s="7"/>
      <c r="J82" s="7"/>
      <c r="K82" s="7"/>
      <c r="L82" s="7"/>
      <c r="M82" s="7"/>
      <c r="N82" s="7"/>
      <c r="O82" s="7"/>
      <c r="P82" s="7"/>
      <c r="Q82" s="7"/>
      <c r="R82" s="4"/>
      <c r="S82" s="7"/>
      <c r="T82" s="7"/>
      <c r="U82" s="7"/>
      <c r="V82" s="7"/>
      <c r="W82" s="7"/>
      <c r="X82" s="7"/>
      <c r="Y82" s="7"/>
      <c r="Z82" s="7"/>
      <c r="AA82" s="7"/>
      <c r="AB82" s="7"/>
      <c r="AC82" s="7"/>
      <c r="AD82" s="7"/>
      <c r="AE82" s="7"/>
      <c r="AF82" s="7"/>
      <c r="AG82" s="7"/>
      <c r="AH82" s="12"/>
    </row>
    <row r="83" spans="2:34">
      <c r="B83" s="7"/>
      <c r="C83" s="7"/>
      <c r="D83" s="7"/>
      <c r="E83" s="7"/>
      <c r="F83" s="7"/>
      <c r="G83" s="7"/>
      <c r="H83" s="7"/>
      <c r="I83" s="7"/>
      <c r="J83" s="7"/>
      <c r="K83" s="7"/>
      <c r="L83" s="7"/>
      <c r="M83" s="7"/>
      <c r="N83" s="7"/>
      <c r="O83" s="7"/>
      <c r="P83" s="7"/>
      <c r="Q83" s="7"/>
      <c r="R83" s="4"/>
      <c r="S83" s="7"/>
      <c r="T83" s="7"/>
      <c r="U83" s="7"/>
      <c r="V83" s="7"/>
      <c r="W83" s="7"/>
      <c r="X83" s="7"/>
      <c r="Y83" s="7"/>
      <c r="Z83" s="7"/>
      <c r="AA83" s="7"/>
      <c r="AB83" s="7"/>
      <c r="AC83" s="7"/>
      <c r="AD83" s="7"/>
      <c r="AE83" s="7"/>
      <c r="AF83" s="7"/>
      <c r="AG83" s="7"/>
      <c r="AH83" s="12"/>
    </row>
    <row r="84" spans="2:34" s="6" customFormat="1">
      <c r="B84" s="3"/>
      <c r="C84" s="3"/>
      <c r="D84" s="3"/>
      <c r="E84" s="3"/>
      <c r="F84" s="3"/>
      <c r="G84" s="3"/>
      <c r="H84" s="3"/>
      <c r="I84" s="3"/>
      <c r="J84" s="3"/>
      <c r="K84" s="3"/>
      <c r="L84" s="3"/>
      <c r="M84" s="3"/>
      <c r="N84" s="3"/>
      <c r="O84" s="4"/>
      <c r="P84" s="5"/>
      <c r="Q84" s="4"/>
      <c r="R84" s="4"/>
      <c r="S84" s="3"/>
      <c r="T84" s="3"/>
      <c r="U84" s="3"/>
      <c r="V84" s="3"/>
      <c r="W84" s="3"/>
      <c r="X84" s="3"/>
      <c r="Y84" s="3"/>
      <c r="Z84" s="3"/>
      <c r="AA84" s="3"/>
      <c r="AB84" s="3"/>
      <c r="AC84" s="3"/>
      <c r="AD84" s="3"/>
      <c r="AE84" s="4"/>
      <c r="AF84" s="5"/>
      <c r="AG84" s="4"/>
      <c r="AH84" s="3"/>
    </row>
    <row r="85" spans="2:34" s="6" customFormat="1">
      <c r="B85" s="3"/>
      <c r="C85" s="3"/>
      <c r="D85" s="3"/>
      <c r="E85" s="3"/>
      <c r="F85" s="3"/>
      <c r="G85" s="3"/>
      <c r="H85" s="3"/>
      <c r="I85" s="3"/>
      <c r="J85" s="3"/>
      <c r="K85" s="3"/>
      <c r="L85" s="3"/>
      <c r="M85" s="3"/>
      <c r="N85" s="3"/>
      <c r="O85" s="7"/>
      <c r="P85" s="7"/>
      <c r="Q85" s="7"/>
      <c r="R85" s="4"/>
      <c r="S85" s="3"/>
      <c r="T85" s="3"/>
      <c r="U85" s="3"/>
      <c r="V85" s="3"/>
      <c r="W85" s="3"/>
      <c r="X85" s="3"/>
      <c r="Y85" s="3"/>
      <c r="Z85" s="3"/>
      <c r="AA85" s="3"/>
      <c r="AB85" s="3"/>
      <c r="AC85" s="3"/>
      <c r="AD85" s="3"/>
      <c r="AE85" s="7"/>
      <c r="AF85" s="7"/>
      <c r="AG85" s="7"/>
      <c r="AH85" s="3"/>
    </row>
    <row r="86" spans="2:34" s="6" customFormat="1">
      <c r="B86" s="3"/>
      <c r="C86" s="3"/>
      <c r="D86" s="3"/>
      <c r="E86" s="3"/>
      <c r="F86" s="3"/>
      <c r="G86" s="3"/>
      <c r="H86" s="3"/>
      <c r="I86" s="3"/>
      <c r="J86" s="3"/>
      <c r="K86" s="3"/>
      <c r="L86" s="3"/>
      <c r="M86" s="3"/>
      <c r="N86" s="3"/>
      <c r="O86" s="7"/>
      <c r="P86" s="7"/>
      <c r="Q86" s="7"/>
      <c r="R86" s="4"/>
      <c r="S86" s="3"/>
      <c r="T86" s="3"/>
      <c r="U86" s="3"/>
      <c r="V86" s="3"/>
      <c r="W86" s="3"/>
      <c r="X86" s="3"/>
      <c r="Y86" s="3"/>
      <c r="Z86" s="3"/>
      <c r="AA86" s="3"/>
      <c r="AB86" s="3"/>
      <c r="AC86" s="3"/>
      <c r="AD86" s="3"/>
      <c r="AE86" s="7"/>
      <c r="AF86" s="7"/>
      <c r="AG86" s="7"/>
      <c r="AH86" s="3"/>
    </row>
    <row r="87" spans="2:34" s="6" customFormat="1">
      <c r="B87" s="3"/>
      <c r="C87" s="3"/>
      <c r="D87" s="3"/>
      <c r="E87" s="3"/>
      <c r="F87" s="3"/>
      <c r="G87" s="3"/>
      <c r="H87" s="3"/>
      <c r="I87" s="3"/>
      <c r="J87" s="3"/>
      <c r="K87" s="3"/>
      <c r="L87" s="3"/>
      <c r="M87" s="3"/>
      <c r="N87" s="3"/>
      <c r="O87" s="7"/>
      <c r="P87" s="7"/>
      <c r="Q87" s="7"/>
      <c r="R87" s="4"/>
      <c r="S87" s="3"/>
      <c r="T87" s="3"/>
      <c r="U87" s="3"/>
      <c r="V87" s="3"/>
      <c r="W87" s="3"/>
      <c r="X87" s="3"/>
      <c r="Y87" s="3"/>
      <c r="Z87" s="3"/>
      <c r="AA87" s="3"/>
      <c r="AB87" s="3"/>
      <c r="AC87" s="3"/>
      <c r="AD87" s="3"/>
      <c r="AE87" s="7"/>
      <c r="AF87" s="7"/>
      <c r="AG87" s="7"/>
      <c r="AH87" s="3"/>
    </row>
    <row r="88" spans="2:34" s="6" customFormat="1" ht="12.75" customHeight="1">
      <c r="B88" s="7"/>
      <c r="C88" s="7"/>
      <c r="D88" s="7"/>
      <c r="E88" s="7"/>
      <c r="F88" s="7"/>
      <c r="G88" s="7"/>
      <c r="H88" s="7"/>
      <c r="I88" s="7"/>
      <c r="J88" s="7"/>
      <c r="K88" s="7"/>
      <c r="L88" s="7"/>
      <c r="M88" s="7"/>
      <c r="N88" s="7"/>
      <c r="O88" s="7"/>
      <c r="P88" s="7"/>
      <c r="Q88" s="7"/>
      <c r="R88" s="4"/>
      <c r="S88" s="7"/>
      <c r="T88" s="7"/>
      <c r="U88" s="7"/>
      <c r="V88" s="7"/>
      <c r="W88" s="7"/>
      <c r="X88" s="7"/>
      <c r="Y88" s="7"/>
      <c r="Z88" s="7"/>
      <c r="AA88" s="7"/>
      <c r="AB88" s="7"/>
      <c r="AC88" s="7"/>
      <c r="AD88" s="7"/>
      <c r="AE88" s="7"/>
      <c r="AF88" s="7"/>
      <c r="AG88" s="7"/>
      <c r="AH88" s="3"/>
    </row>
    <row r="89" spans="2:34" s="6" customFormat="1">
      <c r="B89" s="7"/>
      <c r="C89" s="7"/>
      <c r="D89" s="7"/>
      <c r="E89" s="7"/>
      <c r="F89" s="7"/>
      <c r="G89" s="7"/>
      <c r="H89" s="7"/>
      <c r="I89" s="7"/>
      <c r="J89" s="7"/>
      <c r="K89" s="7"/>
      <c r="L89" s="7"/>
      <c r="M89" s="7"/>
      <c r="N89" s="7"/>
      <c r="O89" s="7"/>
      <c r="P89" s="7"/>
      <c r="Q89" s="7"/>
      <c r="R89" s="4"/>
      <c r="S89" s="7"/>
      <c r="T89" s="7"/>
      <c r="U89" s="7"/>
      <c r="V89" s="7"/>
      <c r="W89" s="7"/>
      <c r="X89" s="7"/>
      <c r="Y89" s="7"/>
      <c r="Z89" s="7"/>
      <c r="AA89" s="7"/>
      <c r="AB89" s="7"/>
      <c r="AC89" s="7"/>
      <c r="AD89" s="7"/>
      <c r="AE89" s="7"/>
      <c r="AF89" s="7"/>
      <c r="AG89" s="7"/>
      <c r="AH89" s="3"/>
    </row>
    <row r="90" spans="2:34" s="6" customFormat="1">
      <c r="B90" s="7"/>
      <c r="C90" s="7"/>
      <c r="D90" s="7"/>
      <c r="E90" s="7"/>
      <c r="F90" s="7"/>
      <c r="G90" s="7"/>
      <c r="H90" s="7"/>
      <c r="I90" s="7"/>
      <c r="J90" s="7"/>
      <c r="K90" s="7"/>
      <c r="L90" s="7"/>
      <c r="M90" s="7"/>
      <c r="N90" s="7"/>
      <c r="O90" s="7"/>
      <c r="P90" s="7"/>
      <c r="Q90" s="7"/>
      <c r="R90" s="4"/>
      <c r="S90" s="7"/>
      <c r="T90" s="7"/>
      <c r="U90" s="7"/>
      <c r="V90" s="7"/>
      <c r="W90" s="7"/>
      <c r="X90" s="7"/>
      <c r="Y90" s="7"/>
      <c r="Z90" s="7"/>
      <c r="AA90" s="7"/>
      <c r="AB90" s="7"/>
      <c r="AC90" s="7"/>
      <c r="AD90" s="7"/>
      <c r="AE90" s="7"/>
      <c r="AF90" s="7"/>
      <c r="AG90" s="7"/>
      <c r="AH90" s="3"/>
    </row>
    <row r="91" spans="2:34" s="6" customFormat="1">
      <c r="B91" s="7"/>
      <c r="C91" s="7"/>
      <c r="D91" s="7"/>
      <c r="E91" s="7"/>
      <c r="F91" s="7"/>
      <c r="G91" s="7"/>
      <c r="H91" s="7"/>
      <c r="I91" s="7"/>
      <c r="J91" s="7"/>
      <c r="K91" s="7"/>
      <c r="L91" s="7"/>
      <c r="M91" s="7"/>
      <c r="N91" s="7"/>
      <c r="O91" s="7"/>
      <c r="P91" s="7"/>
      <c r="Q91" s="7"/>
      <c r="R91" s="4"/>
      <c r="S91" s="7"/>
      <c r="T91" s="7"/>
      <c r="U91" s="7"/>
      <c r="V91" s="7"/>
      <c r="W91" s="7"/>
      <c r="X91" s="7"/>
      <c r="Y91" s="7"/>
      <c r="Z91" s="7"/>
      <c r="AA91" s="7"/>
      <c r="AB91" s="7"/>
      <c r="AC91" s="7"/>
      <c r="AD91" s="7"/>
      <c r="AE91" s="7"/>
      <c r="AF91" s="7"/>
      <c r="AG91" s="7"/>
      <c r="AH91" s="3"/>
    </row>
    <row r="92" spans="2:34" s="6" customFormat="1">
      <c r="B92" s="7"/>
      <c r="C92" s="7"/>
      <c r="D92" s="7"/>
      <c r="E92" s="7"/>
      <c r="F92" s="7"/>
      <c r="G92" s="7"/>
      <c r="H92" s="7"/>
      <c r="I92" s="7"/>
      <c r="J92" s="7"/>
      <c r="K92" s="7"/>
      <c r="L92" s="7"/>
      <c r="M92" s="7"/>
      <c r="N92" s="7"/>
      <c r="O92" s="7"/>
      <c r="P92" s="7"/>
      <c r="Q92" s="7"/>
      <c r="R92" s="4"/>
      <c r="S92" s="7"/>
      <c r="T92" s="7"/>
      <c r="U92" s="7"/>
      <c r="V92" s="7"/>
      <c r="W92" s="7"/>
      <c r="X92" s="7"/>
      <c r="Y92" s="7"/>
      <c r="Z92" s="7"/>
      <c r="AA92" s="7"/>
      <c r="AB92" s="7"/>
      <c r="AC92" s="7"/>
      <c r="AD92" s="7"/>
      <c r="AE92" s="7"/>
      <c r="AF92" s="7"/>
      <c r="AG92" s="7"/>
      <c r="AH92" s="3"/>
    </row>
    <row r="93" spans="2:34">
      <c r="B93" s="7"/>
      <c r="C93" s="7"/>
      <c r="D93" s="7"/>
      <c r="E93" s="7"/>
      <c r="F93" s="7"/>
      <c r="G93" s="7"/>
      <c r="H93" s="7"/>
      <c r="I93" s="7"/>
      <c r="J93" s="7"/>
      <c r="K93" s="7"/>
      <c r="L93" s="7"/>
      <c r="M93" s="7"/>
      <c r="N93" s="7"/>
      <c r="O93" s="7"/>
      <c r="P93" s="7"/>
      <c r="Q93" s="7"/>
      <c r="R93" s="4"/>
      <c r="S93" s="7"/>
      <c r="T93" s="7"/>
      <c r="U93" s="7"/>
      <c r="V93" s="7"/>
      <c r="W93" s="7"/>
      <c r="X93" s="7"/>
      <c r="Y93" s="7"/>
      <c r="Z93" s="7"/>
      <c r="AA93" s="7"/>
      <c r="AB93" s="7"/>
      <c r="AC93" s="7"/>
      <c r="AD93" s="7"/>
      <c r="AE93" s="7"/>
      <c r="AF93" s="7"/>
      <c r="AG93" s="7"/>
      <c r="AH93" s="12"/>
    </row>
    <row r="94" spans="2:34">
      <c r="B94" s="7"/>
      <c r="C94" s="7"/>
      <c r="D94" s="7"/>
      <c r="E94" s="7"/>
      <c r="F94" s="7"/>
      <c r="G94" s="7"/>
      <c r="H94" s="7"/>
      <c r="I94" s="7"/>
      <c r="J94" s="7"/>
      <c r="K94" s="7"/>
      <c r="L94" s="7"/>
      <c r="M94" s="7"/>
      <c r="N94" s="7"/>
      <c r="O94" s="7"/>
      <c r="P94" s="7"/>
      <c r="Q94" s="7"/>
      <c r="R94" s="4"/>
      <c r="S94" s="7"/>
      <c r="T94" s="7"/>
      <c r="U94" s="7"/>
      <c r="V94" s="7"/>
      <c r="W94" s="7"/>
      <c r="X94" s="7"/>
      <c r="Y94" s="7"/>
      <c r="Z94" s="7"/>
      <c r="AA94" s="7"/>
      <c r="AB94" s="7"/>
      <c r="AC94" s="7"/>
      <c r="AD94" s="7"/>
      <c r="AE94" s="7"/>
      <c r="AF94" s="7"/>
      <c r="AG94" s="7"/>
      <c r="AH94" s="12"/>
    </row>
    <row r="95" spans="2:34">
      <c r="B95" s="7"/>
      <c r="C95" s="7"/>
      <c r="D95" s="7"/>
      <c r="E95" s="7"/>
      <c r="F95" s="7"/>
      <c r="G95" s="7"/>
      <c r="H95" s="7"/>
      <c r="I95" s="7"/>
      <c r="J95" s="7"/>
      <c r="K95" s="7"/>
      <c r="L95" s="7"/>
      <c r="M95" s="7"/>
      <c r="N95" s="7"/>
      <c r="O95" s="7"/>
      <c r="P95" s="7"/>
      <c r="Q95" s="7"/>
      <c r="R95" s="4"/>
      <c r="S95" s="7"/>
      <c r="T95" s="7"/>
      <c r="U95" s="7"/>
      <c r="V95" s="7"/>
      <c r="W95" s="7"/>
      <c r="X95" s="7"/>
      <c r="Y95" s="7"/>
      <c r="Z95" s="7"/>
      <c r="AA95" s="7"/>
      <c r="AB95" s="7"/>
      <c r="AC95" s="7"/>
      <c r="AD95" s="7"/>
      <c r="AE95" s="7"/>
      <c r="AF95" s="7"/>
      <c r="AG95" s="7"/>
      <c r="AH95" s="12"/>
    </row>
    <row r="96" spans="2:34">
      <c r="B96" s="7"/>
      <c r="C96" s="7"/>
      <c r="D96" s="7"/>
      <c r="E96" s="7"/>
      <c r="F96" s="7"/>
      <c r="G96" s="7"/>
      <c r="H96" s="7"/>
      <c r="I96" s="7"/>
      <c r="J96" s="7"/>
      <c r="K96" s="7"/>
      <c r="L96" s="7"/>
      <c r="M96" s="7"/>
      <c r="N96" s="7"/>
      <c r="O96" s="7"/>
      <c r="P96" s="7"/>
      <c r="Q96" s="7"/>
      <c r="R96" s="4"/>
      <c r="S96" s="7"/>
      <c r="T96" s="7"/>
      <c r="U96" s="7"/>
      <c r="V96" s="7"/>
      <c r="W96" s="7"/>
      <c r="X96" s="7"/>
      <c r="Y96" s="7"/>
      <c r="Z96" s="7"/>
      <c r="AA96" s="7"/>
      <c r="AB96" s="7"/>
      <c r="AC96" s="7"/>
      <c r="AD96" s="7"/>
      <c r="AE96" s="7"/>
      <c r="AF96" s="7"/>
      <c r="AG96" s="7"/>
      <c r="AH96" s="12"/>
    </row>
    <row r="97" spans="2:34">
      <c r="B97" s="7"/>
      <c r="C97" s="7"/>
      <c r="D97" s="7"/>
      <c r="E97" s="7"/>
      <c r="F97" s="7"/>
      <c r="G97" s="7"/>
      <c r="H97" s="7"/>
      <c r="I97" s="7"/>
      <c r="J97" s="7"/>
      <c r="K97" s="7"/>
      <c r="L97" s="7"/>
      <c r="M97" s="7"/>
      <c r="N97" s="7"/>
      <c r="O97" s="7"/>
      <c r="P97" s="7"/>
      <c r="Q97" s="7"/>
      <c r="R97" s="4"/>
      <c r="S97" s="7"/>
      <c r="T97" s="7"/>
      <c r="U97" s="7"/>
      <c r="V97" s="7"/>
      <c r="W97" s="7"/>
      <c r="X97" s="7"/>
      <c r="Y97" s="7"/>
      <c r="Z97" s="7"/>
      <c r="AA97" s="7"/>
      <c r="AB97" s="7"/>
      <c r="AC97" s="7"/>
      <c r="AD97" s="7"/>
      <c r="AE97" s="7"/>
      <c r="AF97" s="7"/>
      <c r="AG97" s="7"/>
      <c r="AH97" s="12"/>
    </row>
    <row r="98" spans="2:34">
      <c r="B98" s="7"/>
      <c r="C98" s="7"/>
      <c r="D98" s="7"/>
      <c r="E98" s="7"/>
      <c r="F98" s="7"/>
      <c r="G98" s="7"/>
      <c r="H98" s="7"/>
      <c r="I98" s="7"/>
      <c r="J98" s="7"/>
      <c r="K98" s="7"/>
      <c r="L98" s="7"/>
      <c r="M98" s="7"/>
      <c r="N98" s="7"/>
      <c r="O98" s="7"/>
      <c r="P98" s="7"/>
      <c r="Q98" s="7"/>
      <c r="R98" s="4"/>
      <c r="S98" s="7"/>
      <c r="T98" s="7"/>
      <c r="U98" s="7"/>
      <c r="V98" s="7"/>
      <c r="W98" s="7"/>
      <c r="X98" s="7"/>
      <c r="Y98" s="7"/>
      <c r="Z98" s="7"/>
      <c r="AA98" s="7"/>
      <c r="AB98" s="7"/>
      <c r="AC98" s="7"/>
      <c r="AD98" s="7"/>
      <c r="AE98" s="7"/>
      <c r="AF98" s="7"/>
      <c r="AG98" s="7"/>
      <c r="AH98" s="12"/>
    </row>
    <row r="99" spans="2:34" s="6" customFormat="1">
      <c r="B99" s="3"/>
      <c r="C99" s="3"/>
      <c r="D99" s="3"/>
      <c r="E99" s="3"/>
      <c r="F99" s="3"/>
      <c r="G99" s="3"/>
      <c r="H99" s="3"/>
      <c r="I99" s="3"/>
      <c r="J99" s="3"/>
      <c r="K99" s="3"/>
      <c r="L99" s="3"/>
      <c r="M99" s="3"/>
      <c r="N99" s="3"/>
      <c r="O99" s="4"/>
      <c r="P99" s="5"/>
      <c r="Q99" s="4"/>
      <c r="R99" s="4"/>
      <c r="S99" s="3"/>
      <c r="T99" s="3"/>
      <c r="U99" s="3"/>
      <c r="V99" s="3"/>
      <c r="W99" s="3"/>
      <c r="X99" s="3"/>
      <c r="Y99" s="3"/>
      <c r="Z99" s="3"/>
      <c r="AA99" s="3"/>
      <c r="AB99" s="3"/>
      <c r="AC99" s="3"/>
      <c r="AD99" s="3"/>
      <c r="AE99" s="4"/>
      <c r="AF99" s="5"/>
      <c r="AG99" s="4"/>
      <c r="AH99" s="3"/>
    </row>
    <row r="100" spans="2:34" s="6" customFormat="1">
      <c r="B100" s="3"/>
      <c r="C100" s="3"/>
      <c r="D100" s="3"/>
      <c r="E100" s="3"/>
      <c r="F100" s="3"/>
      <c r="G100" s="3"/>
      <c r="H100" s="3"/>
      <c r="I100" s="3"/>
      <c r="J100" s="3"/>
      <c r="K100" s="3"/>
      <c r="L100" s="3"/>
      <c r="M100" s="3"/>
      <c r="N100" s="3"/>
      <c r="O100" s="7"/>
      <c r="P100" s="7"/>
      <c r="Q100" s="7"/>
      <c r="R100" s="4"/>
      <c r="S100" s="3"/>
      <c r="T100" s="3"/>
      <c r="U100" s="3"/>
      <c r="V100" s="3"/>
      <c r="W100" s="3"/>
      <c r="X100" s="3"/>
      <c r="Y100" s="3"/>
      <c r="Z100" s="3"/>
      <c r="AA100" s="3"/>
      <c r="AB100" s="3"/>
      <c r="AC100" s="3"/>
      <c r="AD100" s="3"/>
      <c r="AE100" s="7"/>
      <c r="AF100" s="7"/>
      <c r="AG100" s="7"/>
      <c r="AH100" s="3"/>
    </row>
    <row r="101" spans="2:34" s="6" customFormat="1">
      <c r="B101" s="3"/>
      <c r="C101" s="3"/>
      <c r="D101" s="3"/>
      <c r="E101" s="3"/>
      <c r="F101" s="3"/>
      <c r="G101" s="3"/>
      <c r="H101" s="3"/>
      <c r="I101" s="3"/>
      <c r="J101" s="3"/>
      <c r="K101" s="3"/>
      <c r="L101" s="3"/>
      <c r="M101" s="3"/>
      <c r="N101" s="3"/>
      <c r="O101" s="7"/>
      <c r="P101" s="7"/>
      <c r="Q101" s="7"/>
      <c r="R101" s="4"/>
      <c r="S101" s="3"/>
      <c r="T101" s="3"/>
      <c r="U101" s="3"/>
      <c r="V101" s="3"/>
      <c r="W101" s="3"/>
      <c r="X101" s="3"/>
      <c r="Y101" s="3"/>
      <c r="Z101" s="3"/>
      <c r="AA101" s="3"/>
      <c r="AB101" s="3"/>
      <c r="AC101" s="3"/>
      <c r="AD101" s="3"/>
      <c r="AE101" s="7"/>
      <c r="AF101" s="7"/>
      <c r="AG101" s="7"/>
      <c r="AH101" s="3"/>
    </row>
    <row r="102" spans="2:34" s="6" customFormat="1">
      <c r="B102" s="3"/>
      <c r="C102" s="3"/>
      <c r="D102" s="3"/>
      <c r="E102" s="3"/>
      <c r="F102" s="3"/>
      <c r="G102" s="3"/>
      <c r="H102" s="3"/>
      <c r="I102" s="3"/>
      <c r="J102" s="3"/>
      <c r="K102" s="3"/>
      <c r="L102" s="3"/>
      <c r="M102" s="3"/>
      <c r="N102" s="3"/>
      <c r="O102" s="7"/>
      <c r="P102" s="7"/>
      <c r="Q102" s="7"/>
      <c r="R102" s="4"/>
      <c r="S102" s="3"/>
      <c r="T102" s="3"/>
      <c r="U102" s="3"/>
      <c r="V102" s="3"/>
      <c r="W102" s="3"/>
      <c r="X102" s="3"/>
      <c r="Y102" s="3"/>
      <c r="Z102" s="3"/>
      <c r="AA102" s="3"/>
      <c r="AB102" s="3"/>
      <c r="AC102" s="3"/>
      <c r="AD102" s="3"/>
      <c r="AE102" s="7"/>
      <c r="AF102" s="7"/>
      <c r="AG102" s="7"/>
      <c r="AH102" s="3"/>
    </row>
    <row r="103" spans="2:34" s="6" customFormat="1" ht="12.75" customHeight="1">
      <c r="B103" s="7"/>
      <c r="C103" s="7"/>
      <c r="D103" s="7"/>
      <c r="E103" s="7"/>
      <c r="F103" s="7"/>
      <c r="G103" s="7"/>
      <c r="H103" s="7"/>
      <c r="I103" s="7"/>
      <c r="J103" s="7"/>
      <c r="K103" s="7"/>
      <c r="L103" s="7"/>
      <c r="M103" s="7"/>
      <c r="N103" s="7"/>
      <c r="O103" s="7"/>
      <c r="P103" s="7"/>
      <c r="Q103" s="7"/>
      <c r="R103" s="4"/>
      <c r="S103" s="7"/>
      <c r="T103" s="7"/>
      <c r="U103" s="7"/>
      <c r="V103" s="7"/>
      <c r="W103" s="7"/>
      <c r="X103" s="7"/>
      <c r="Y103" s="7"/>
      <c r="Z103" s="7"/>
      <c r="AA103" s="7"/>
      <c r="AB103" s="7"/>
      <c r="AC103" s="7"/>
      <c r="AD103" s="7"/>
      <c r="AE103" s="7"/>
      <c r="AF103" s="7"/>
      <c r="AG103" s="7"/>
      <c r="AH103" s="3"/>
    </row>
    <row r="104" spans="2:34" s="6" customFormat="1">
      <c r="B104" s="7"/>
      <c r="C104" s="7"/>
      <c r="D104" s="7"/>
      <c r="E104" s="7"/>
      <c r="F104" s="7"/>
      <c r="G104" s="7"/>
      <c r="H104" s="7"/>
      <c r="I104" s="7"/>
      <c r="J104" s="7"/>
      <c r="K104" s="7"/>
      <c r="L104" s="7"/>
      <c r="M104" s="7"/>
      <c r="N104" s="7"/>
      <c r="O104" s="7"/>
      <c r="P104" s="7"/>
      <c r="Q104" s="7"/>
      <c r="R104" s="4"/>
      <c r="S104" s="7"/>
      <c r="T104" s="7"/>
      <c r="U104" s="7"/>
      <c r="V104" s="7"/>
      <c r="W104" s="7"/>
      <c r="X104" s="7"/>
      <c r="Y104" s="7"/>
      <c r="Z104" s="7"/>
      <c r="AA104" s="7"/>
      <c r="AB104" s="7"/>
      <c r="AC104" s="7"/>
      <c r="AD104" s="7"/>
      <c r="AE104" s="7"/>
      <c r="AF104" s="7"/>
      <c r="AG104" s="7"/>
      <c r="AH104" s="3"/>
    </row>
    <row r="105" spans="2:34" s="6" customFormat="1">
      <c r="B105" s="7"/>
      <c r="C105" s="7"/>
      <c r="D105" s="7"/>
      <c r="E105" s="7"/>
      <c r="F105" s="7"/>
      <c r="G105" s="7"/>
      <c r="H105" s="7"/>
      <c r="I105" s="7"/>
      <c r="J105" s="7"/>
      <c r="K105" s="7"/>
      <c r="L105" s="7"/>
      <c r="M105" s="7"/>
      <c r="N105" s="7"/>
      <c r="O105" s="7"/>
      <c r="P105" s="7"/>
      <c r="Q105" s="7"/>
      <c r="R105" s="4"/>
      <c r="S105" s="7"/>
      <c r="T105" s="7"/>
      <c r="U105" s="7"/>
      <c r="V105" s="7"/>
      <c r="W105" s="7"/>
      <c r="X105" s="7"/>
      <c r="Y105" s="7"/>
      <c r="Z105" s="7"/>
      <c r="AA105" s="7"/>
      <c r="AB105" s="7"/>
      <c r="AC105" s="7"/>
      <c r="AD105" s="7"/>
      <c r="AE105" s="7"/>
      <c r="AF105" s="7"/>
      <c r="AG105" s="7"/>
      <c r="AH105" s="3"/>
    </row>
    <row r="106" spans="2:34" s="6" customFormat="1">
      <c r="B106" s="7"/>
      <c r="C106" s="7"/>
      <c r="D106" s="7"/>
      <c r="E106" s="7"/>
      <c r="F106" s="7"/>
      <c r="G106" s="7"/>
      <c r="H106" s="7"/>
      <c r="I106" s="7"/>
      <c r="J106" s="7"/>
      <c r="K106" s="7"/>
      <c r="L106" s="7"/>
      <c r="M106" s="7"/>
      <c r="N106" s="7"/>
      <c r="O106" s="7"/>
      <c r="P106" s="7"/>
      <c r="Q106" s="7"/>
      <c r="R106" s="4"/>
      <c r="S106" s="7"/>
      <c r="T106" s="7"/>
      <c r="U106" s="7"/>
      <c r="V106" s="7"/>
      <c r="W106" s="7"/>
      <c r="X106" s="7"/>
      <c r="Y106" s="7"/>
      <c r="Z106" s="7"/>
      <c r="AA106" s="7"/>
      <c r="AB106" s="7"/>
      <c r="AC106" s="7"/>
      <c r="AD106" s="7"/>
      <c r="AE106" s="7"/>
      <c r="AF106" s="7"/>
      <c r="AG106" s="7"/>
      <c r="AH106" s="3"/>
    </row>
    <row r="107" spans="2:34">
      <c r="B107" s="7"/>
      <c r="C107" s="7"/>
      <c r="D107" s="7"/>
      <c r="E107" s="7"/>
      <c r="F107" s="7"/>
      <c r="G107" s="7"/>
      <c r="H107" s="7"/>
      <c r="I107" s="7"/>
      <c r="J107" s="7"/>
      <c r="K107" s="7"/>
      <c r="L107" s="7"/>
      <c r="M107" s="7"/>
      <c r="N107" s="7"/>
      <c r="O107" s="7"/>
      <c r="P107" s="7"/>
      <c r="Q107" s="7"/>
      <c r="R107" s="4"/>
      <c r="S107" s="7"/>
      <c r="T107" s="7"/>
      <c r="U107" s="7"/>
      <c r="V107" s="7"/>
      <c r="W107" s="7"/>
      <c r="X107" s="7"/>
      <c r="Y107" s="7"/>
      <c r="Z107" s="7"/>
      <c r="AA107" s="7"/>
      <c r="AB107" s="7"/>
      <c r="AC107" s="7"/>
      <c r="AD107" s="7"/>
      <c r="AE107" s="7"/>
      <c r="AF107" s="7"/>
      <c r="AG107" s="7"/>
      <c r="AH107" s="12"/>
    </row>
    <row r="108" spans="2:34" s="6" customFormat="1">
      <c r="B108" s="7"/>
      <c r="C108" s="7"/>
      <c r="D108" s="7"/>
      <c r="E108" s="7"/>
      <c r="F108" s="7"/>
      <c r="G108" s="7"/>
      <c r="H108" s="7"/>
      <c r="I108" s="7"/>
      <c r="J108" s="7"/>
      <c r="K108" s="7"/>
      <c r="L108" s="7"/>
      <c r="M108" s="7"/>
      <c r="N108" s="7"/>
      <c r="O108" s="7"/>
      <c r="P108" s="7"/>
      <c r="Q108" s="7"/>
      <c r="R108" s="4"/>
      <c r="S108" s="7"/>
      <c r="T108" s="7"/>
      <c r="U108" s="7"/>
      <c r="V108" s="7"/>
      <c r="W108" s="7"/>
      <c r="X108" s="7"/>
      <c r="Y108" s="7"/>
      <c r="Z108" s="7"/>
      <c r="AA108" s="7"/>
      <c r="AB108" s="7"/>
      <c r="AC108" s="7"/>
      <c r="AD108" s="7"/>
      <c r="AE108" s="7"/>
      <c r="AF108" s="7"/>
      <c r="AG108" s="7"/>
      <c r="AH108" s="3"/>
    </row>
    <row r="109" spans="2:34" s="6" customFormat="1" ht="12.75" customHeight="1">
      <c r="B109" s="7"/>
      <c r="C109" s="7"/>
      <c r="D109" s="7"/>
      <c r="E109" s="7"/>
      <c r="F109" s="7"/>
      <c r="G109" s="7"/>
      <c r="H109" s="7"/>
      <c r="I109" s="7"/>
      <c r="J109" s="7"/>
      <c r="K109" s="7"/>
      <c r="L109" s="7"/>
      <c r="M109" s="7"/>
      <c r="N109" s="7"/>
      <c r="O109" s="7"/>
      <c r="P109" s="7"/>
      <c r="Q109" s="7"/>
      <c r="R109" s="4"/>
      <c r="S109" s="7"/>
      <c r="T109" s="7"/>
      <c r="U109" s="7"/>
      <c r="V109" s="7"/>
      <c r="W109" s="7"/>
      <c r="X109" s="7"/>
      <c r="Y109" s="7"/>
      <c r="Z109" s="7"/>
      <c r="AA109" s="7"/>
      <c r="AB109" s="7"/>
      <c r="AC109" s="7"/>
      <c r="AD109" s="7"/>
      <c r="AE109" s="7"/>
      <c r="AF109" s="7"/>
      <c r="AG109" s="7"/>
      <c r="AH109" s="3"/>
    </row>
    <row r="110" spans="2:34" s="6" customFormat="1">
      <c r="B110" s="7"/>
      <c r="C110" s="7"/>
      <c r="D110" s="7"/>
      <c r="E110" s="7"/>
      <c r="F110" s="7"/>
      <c r="G110" s="7"/>
      <c r="H110" s="7"/>
      <c r="I110" s="7"/>
      <c r="J110" s="7"/>
      <c r="K110" s="7"/>
      <c r="L110" s="7"/>
      <c r="M110" s="7"/>
      <c r="N110" s="7"/>
      <c r="O110" s="7"/>
      <c r="P110" s="7"/>
      <c r="Q110" s="7"/>
      <c r="R110" s="4"/>
      <c r="S110" s="7"/>
      <c r="T110" s="7"/>
      <c r="U110" s="7"/>
      <c r="V110" s="7"/>
      <c r="W110" s="7"/>
      <c r="X110" s="7"/>
      <c r="Y110" s="7"/>
      <c r="Z110" s="7"/>
      <c r="AA110" s="7"/>
      <c r="AB110" s="7"/>
      <c r="AC110" s="7"/>
      <c r="AD110" s="7"/>
      <c r="AE110" s="7"/>
      <c r="AF110" s="7"/>
      <c r="AG110" s="7"/>
      <c r="AH110" s="3"/>
    </row>
    <row r="111" spans="2:34" s="6" customFormat="1">
      <c r="B111" s="7"/>
      <c r="C111" s="7"/>
      <c r="D111" s="7"/>
      <c r="E111" s="7"/>
      <c r="F111" s="7"/>
      <c r="G111" s="7"/>
      <c r="H111" s="7"/>
      <c r="I111" s="7"/>
      <c r="J111" s="7"/>
      <c r="K111" s="7"/>
      <c r="L111" s="7"/>
      <c r="M111" s="7"/>
      <c r="N111" s="7"/>
      <c r="O111" s="7"/>
      <c r="P111" s="7"/>
      <c r="Q111" s="7"/>
      <c r="R111" s="4"/>
      <c r="S111" s="7"/>
      <c r="T111" s="7"/>
      <c r="U111" s="7"/>
      <c r="V111" s="7"/>
      <c r="W111" s="7"/>
      <c r="X111" s="7"/>
      <c r="Y111" s="7"/>
      <c r="Z111" s="7"/>
      <c r="AA111" s="7"/>
      <c r="AB111" s="7"/>
      <c r="AC111" s="7"/>
      <c r="AD111" s="7"/>
      <c r="AE111" s="7"/>
      <c r="AF111" s="7"/>
      <c r="AG111" s="7"/>
      <c r="AH111" s="3"/>
    </row>
    <row r="112" spans="2:34" s="6" customFormat="1">
      <c r="B112" s="7"/>
      <c r="C112" s="7"/>
      <c r="D112" s="7"/>
      <c r="E112" s="7"/>
      <c r="F112" s="7"/>
      <c r="G112" s="7"/>
      <c r="H112" s="7"/>
      <c r="I112" s="7"/>
      <c r="J112" s="7"/>
      <c r="K112" s="7"/>
      <c r="L112" s="7"/>
      <c r="M112" s="7"/>
      <c r="N112" s="7"/>
      <c r="O112" s="7"/>
      <c r="P112" s="7"/>
      <c r="Q112" s="7"/>
      <c r="R112" s="4"/>
      <c r="S112" s="7"/>
      <c r="T112" s="7"/>
      <c r="U112" s="7"/>
      <c r="V112" s="7"/>
      <c r="W112" s="7"/>
      <c r="X112" s="7"/>
      <c r="Y112" s="7"/>
      <c r="Z112" s="7"/>
      <c r="AA112" s="7"/>
      <c r="AB112" s="7"/>
      <c r="AC112" s="7"/>
      <c r="AD112" s="7"/>
      <c r="AE112" s="7"/>
      <c r="AF112" s="7"/>
      <c r="AG112" s="7"/>
      <c r="AH112" s="3"/>
    </row>
    <row r="113" spans="2:34" s="6" customFormat="1">
      <c r="B113" s="3"/>
      <c r="C113" s="3"/>
      <c r="D113" s="3"/>
      <c r="E113" s="3"/>
      <c r="F113" s="3"/>
      <c r="G113" s="3"/>
      <c r="H113" s="3"/>
      <c r="I113" s="3"/>
      <c r="J113" s="3"/>
      <c r="K113" s="3"/>
      <c r="L113" s="3"/>
      <c r="M113" s="3"/>
      <c r="N113" s="3"/>
      <c r="O113" s="4"/>
      <c r="P113" s="5"/>
      <c r="Q113" s="4"/>
      <c r="R113" s="4"/>
      <c r="S113" s="3"/>
      <c r="T113" s="3"/>
      <c r="U113" s="3"/>
      <c r="V113" s="3"/>
      <c r="W113" s="3"/>
      <c r="X113" s="3"/>
      <c r="Y113" s="3"/>
      <c r="Z113" s="3"/>
      <c r="AA113" s="3"/>
      <c r="AB113" s="3"/>
      <c r="AC113" s="3"/>
      <c r="AD113" s="3"/>
      <c r="AE113" s="4"/>
      <c r="AF113" s="5"/>
      <c r="AG113" s="4"/>
      <c r="AH113" s="3"/>
    </row>
    <row r="114" spans="2:34" s="6" customFormat="1">
      <c r="B114" s="3"/>
      <c r="C114" s="3"/>
      <c r="D114" s="3"/>
      <c r="E114" s="3"/>
      <c r="F114" s="3"/>
      <c r="G114" s="3"/>
      <c r="H114" s="3"/>
      <c r="I114" s="3"/>
      <c r="J114" s="3"/>
      <c r="K114" s="3"/>
      <c r="L114" s="3"/>
      <c r="M114" s="3"/>
      <c r="N114" s="3"/>
      <c r="O114" s="7"/>
      <c r="P114" s="7"/>
      <c r="Q114" s="7"/>
      <c r="R114" s="4"/>
      <c r="S114" s="3"/>
      <c r="T114" s="3"/>
      <c r="U114" s="3"/>
      <c r="V114" s="3"/>
      <c r="W114" s="3"/>
      <c r="X114" s="3"/>
      <c r="Y114" s="3"/>
      <c r="Z114" s="3"/>
      <c r="AA114" s="3"/>
      <c r="AB114" s="3"/>
      <c r="AC114" s="3"/>
      <c r="AD114" s="3"/>
      <c r="AE114" s="7"/>
      <c r="AF114" s="7"/>
      <c r="AG114" s="7"/>
      <c r="AH114" s="3"/>
    </row>
    <row r="115" spans="2:34" s="6" customFormat="1">
      <c r="B115" s="3"/>
      <c r="C115" s="3"/>
      <c r="D115" s="3"/>
      <c r="E115" s="3"/>
      <c r="F115" s="3"/>
      <c r="G115" s="3"/>
      <c r="H115" s="3"/>
      <c r="I115" s="3"/>
      <c r="J115" s="3"/>
      <c r="K115" s="3"/>
      <c r="L115" s="3"/>
      <c r="M115" s="3"/>
      <c r="N115" s="3"/>
      <c r="O115" s="7"/>
      <c r="P115" s="7"/>
      <c r="Q115" s="7"/>
      <c r="R115" s="4"/>
      <c r="S115" s="3"/>
      <c r="T115" s="3"/>
      <c r="U115" s="3"/>
      <c r="V115" s="3"/>
      <c r="W115" s="3"/>
      <c r="X115" s="3"/>
      <c r="Y115" s="3"/>
      <c r="Z115" s="3"/>
      <c r="AA115" s="3"/>
      <c r="AB115" s="3"/>
      <c r="AC115" s="3"/>
      <c r="AD115" s="3"/>
      <c r="AE115" s="7"/>
      <c r="AF115" s="7"/>
      <c r="AG115" s="7"/>
      <c r="AH115" s="3"/>
    </row>
    <row r="116" spans="2:34" s="6" customFormat="1">
      <c r="B116" s="3"/>
      <c r="C116" s="3"/>
      <c r="D116" s="3"/>
      <c r="E116" s="3"/>
      <c r="F116" s="3"/>
      <c r="G116" s="3"/>
      <c r="H116" s="3"/>
      <c r="I116" s="3"/>
      <c r="J116" s="3"/>
      <c r="K116" s="3"/>
      <c r="L116" s="3"/>
      <c r="M116" s="3"/>
      <c r="N116" s="3"/>
      <c r="O116" s="7"/>
      <c r="P116" s="7"/>
      <c r="Q116" s="7"/>
      <c r="R116" s="4"/>
      <c r="S116" s="3"/>
      <c r="T116" s="3"/>
      <c r="U116" s="3"/>
      <c r="V116" s="3"/>
      <c r="W116" s="3"/>
      <c r="X116" s="3"/>
      <c r="Y116" s="3"/>
      <c r="Z116" s="3"/>
      <c r="AA116" s="3"/>
      <c r="AB116" s="3"/>
      <c r="AC116" s="3"/>
      <c r="AD116" s="3"/>
      <c r="AE116" s="7"/>
      <c r="AF116" s="7"/>
      <c r="AG116" s="7"/>
      <c r="AH116" s="3"/>
    </row>
    <row r="117" spans="2:34" s="6" customFormat="1" ht="12.75" customHeight="1">
      <c r="B117" s="7"/>
      <c r="C117" s="7"/>
      <c r="D117" s="7"/>
      <c r="E117" s="7"/>
      <c r="F117" s="7"/>
      <c r="G117" s="7"/>
      <c r="H117" s="7"/>
      <c r="I117" s="7"/>
      <c r="J117" s="7"/>
      <c r="K117" s="7"/>
      <c r="L117" s="7"/>
      <c r="M117" s="7"/>
      <c r="N117" s="7"/>
      <c r="O117" s="7"/>
      <c r="P117" s="7"/>
      <c r="Q117" s="7"/>
      <c r="R117" s="4"/>
      <c r="S117" s="7"/>
      <c r="T117" s="7"/>
      <c r="U117" s="7"/>
      <c r="V117" s="7"/>
      <c r="W117" s="7"/>
      <c r="X117" s="7"/>
      <c r="Y117" s="7"/>
      <c r="Z117" s="7"/>
      <c r="AA117" s="7"/>
      <c r="AB117" s="7"/>
      <c r="AC117" s="7"/>
      <c r="AD117" s="7"/>
      <c r="AE117" s="7"/>
      <c r="AF117" s="7"/>
      <c r="AG117" s="7"/>
      <c r="AH117" s="3"/>
    </row>
    <row r="118" spans="2:34" s="6" customFormat="1">
      <c r="B118" s="7"/>
      <c r="C118" s="7"/>
      <c r="D118" s="7"/>
      <c r="E118" s="7"/>
      <c r="F118" s="7"/>
      <c r="G118" s="7"/>
      <c r="H118" s="7"/>
      <c r="I118" s="7"/>
      <c r="J118" s="7"/>
      <c r="K118" s="7"/>
      <c r="L118" s="7"/>
      <c r="M118" s="7"/>
      <c r="N118" s="7"/>
      <c r="O118" s="7"/>
      <c r="P118" s="7"/>
      <c r="Q118" s="7"/>
      <c r="R118" s="4"/>
      <c r="S118" s="7"/>
      <c r="T118" s="7"/>
      <c r="U118" s="7"/>
      <c r="V118" s="7"/>
      <c r="W118" s="7"/>
      <c r="X118" s="7"/>
      <c r="Y118" s="7"/>
      <c r="Z118" s="7"/>
      <c r="AA118" s="7"/>
      <c r="AB118" s="7"/>
      <c r="AC118" s="7"/>
      <c r="AD118" s="7"/>
      <c r="AE118" s="7"/>
      <c r="AF118" s="7"/>
      <c r="AG118" s="7"/>
      <c r="AH118" s="3"/>
    </row>
    <row r="119" spans="2:34" s="6" customFormat="1">
      <c r="B119" s="7"/>
      <c r="C119" s="7"/>
      <c r="D119" s="7"/>
      <c r="E119" s="7"/>
      <c r="F119" s="7"/>
      <c r="G119" s="7"/>
      <c r="H119" s="7"/>
      <c r="I119" s="7"/>
      <c r="J119" s="7"/>
      <c r="K119" s="7"/>
      <c r="L119" s="7"/>
      <c r="M119" s="7"/>
      <c r="N119" s="7"/>
      <c r="O119" s="7"/>
      <c r="P119" s="7"/>
      <c r="Q119" s="7"/>
      <c r="R119" s="4"/>
      <c r="S119" s="7"/>
      <c r="T119" s="7"/>
      <c r="U119" s="7"/>
      <c r="V119" s="7"/>
      <c r="W119" s="7"/>
      <c r="X119" s="7"/>
      <c r="Y119" s="7"/>
      <c r="Z119" s="7"/>
      <c r="AA119" s="7"/>
      <c r="AB119" s="7"/>
      <c r="AC119" s="7"/>
      <c r="AD119" s="7"/>
      <c r="AE119" s="7"/>
      <c r="AF119" s="7"/>
      <c r="AG119" s="7"/>
      <c r="AH119" s="3"/>
    </row>
    <row r="120" spans="2:34">
      <c r="B120" s="7"/>
      <c r="C120" s="7"/>
      <c r="D120" s="7"/>
      <c r="E120" s="7"/>
      <c r="F120" s="7"/>
      <c r="G120" s="7"/>
      <c r="H120" s="7"/>
      <c r="I120" s="7"/>
      <c r="J120" s="7"/>
      <c r="K120" s="7"/>
      <c r="L120" s="7"/>
      <c r="M120" s="7"/>
      <c r="N120" s="7"/>
      <c r="O120" s="7"/>
      <c r="P120" s="7"/>
      <c r="Q120" s="7"/>
      <c r="R120" s="4"/>
      <c r="S120" s="7"/>
      <c r="T120" s="7"/>
      <c r="U120" s="7"/>
      <c r="V120" s="7"/>
      <c r="W120" s="7"/>
      <c r="X120" s="7"/>
      <c r="Y120" s="7"/>
      <c r="Z120" s="7"/>
      <c r="AA120" s="7"/>
      <c r="AB120" s="7"/>
      <c r="AC120" s="7"/>
      <c r="AD120" s="7"/>
      <c r="AE120" s="7"/>
      <c r="AF120" s="7"/>
      <c r="AG120" s="7"/>
      <c r="AH120" s="12"/>
    </row>
    <row r="121" spans="2:34">
      <c r="B121" s="7"/>
      <c r="C121" s="7"/>
      <c r="D121" s="7"/>
      <c r="E121" s="7"/>
      <c r="F121" s="7"/>
      <c r="G121" s="7"/>
      <c r="H121" s="7"/>
      <c r="I121" s="7"/>
      <c r="J121" s="7"/>
      <c r="K121" s="7"/>
      <c r="L121" s="7"/>
      <c r="M121" s="7"/>
      <c r="N121" s="7"/>
      <c r="O121" s="7"/>
      <c r="P121" s="7"/>
      <c r="Q121" s="7"/>
      <c r="R121" s="4"/>
      <c r="S121" s="7"/>
      <c r="T121" s="7"/>
      <c r="U121" s="7"/>
      <c r="V121" s="7"/>
      <c r="W121" s="7"/>
      <c r="X121" s="7"/>
      <c r="Y121" s="7"/>
      <c r="Z121" s="7"/>
      <c r="AA121" s="7"/>
      <c r="AB121" s="7"/>
      <c r="AC121" s="7"/>
      <c r="AD121" s="7"/>
      <c r="AE121" s="7"/>
      <c r="AF121" s="7"/>
      <c r="AG121" s="7"/>
      <c r="AH121" s="12"/>
    </row>
    <row r="122" spans="2:34">
      <c r="B122" s="7"/>
      <c r="C122" s="7"/>
      <c r="D122" s="7"/>
      <c r="E122" s="7"/>
      <c r="F122" s="7"/>
      <c r="G122" s="7"/>
      <c r="H122" s="7"/>
      <c r="I122" s="7"/>
      <c r="J122" s="7"/>
      <c r="K122" s="7"/>
      <c r="L122" s="7"/>
      <c r="M122" s="7"/>
      <c r="N122" s="7"/>
      <c r="O122" s="7"/>
      <c r="P122" s="7"/>
      <c r="Q122" s="7"/>
      <c r="R122" s="4"/>
      <c r="S122" s="7"/>
      <c r="T122" s="7"/>
      <c r="U122" s="7"/>
      <c r="V122" s="7"/>
      <c r="W122" s="7"/>
      <c r="X122" s="7"/>
      <c r="Y122" s="7"/>
      <c r="Z122" s="7"/>
      <c r="AA122" s="7"/>
      <c r="AB122" s="7"/>
      <c r="AC122" s="7"/>
      <c r="AD122" s="7"/>
      <c r="AE122" s="7"/>
      <c r="AF122" s="7"/>
      <c r="AG122" s="7"/>
      <c r="AH122" s="12"/>
    </row>
    <row r="123" spans="2:34">
      <c r="B123" s="7"/>
      <c r="C123" s="7"/>
      <c r="D123" s="7"/>
      <c r="E123" s="7"/>
      <c r="F123" s="7"/>
      <c r="G123" s="7"/>
      <c r="H123" s="7"/>
      <c r="I123" s="7"/>
      <c r="J123" s="7"/>
      <c r="K123" s="7"/>
      <c r="L123" s="7"/>
      <c r="M123" s="7"/>
      <c r="N123" s="7"/>
      <c r="O123" s="7"/>
      <c r="P123" s="7"/>
      <c r="Q123" s="7"/>
      <c r="R123" s="4"/>
      <c r="S123" s="7"/>
      <c r="T123" s="7"/>
      <c r="U123" s="7"/>
      <c r="V123" s="7"/>
      <c r="W123" s="7"/>
      <c r="X123" s="7"/>
      <c r="Y123" s="7"/>
      <c r="Z123" s="7"/>
      <c r="AA123" s="7"/>
      <c r="AB123" s="7"/>
      <c r="AC123" s="7"/>
      <c r="AD123" s="7"/>
      <c r="AE123" s="7"/>
      <c r="AF123" s="7"/>
      <c r="AG123" s="7"/>
      <c r="AH123" s="12"/>
    </row>
    <row r="124" spans="2:34">
      <c r="B124" s="7"/>
      <c r="C124" s="7"/>
      <c r="D124" s="7"/>
      <c r="E124" s="7"/>
      <c r="F124" s="7"/>
      <c r="G124" s="7"/>
      <c r="H124" s="7"/>
      <c r="I124" s="7"/>
      <c r="J124" s="7"/>
      <c r="K124" s="7"/>
      <c r="L124" s="7"/>
      <c r="M124" s="7"/>
      <c r="N124" s="7"/>
      <c r="O124" s="7"/>
      <c r="P124" s="7"/>
      <c r="Q124" s="7"/>
      <c r="R124" s="4"/>
      <c r="S124" s="7"/>
      <c r="T124" s="7"/>
      <c r="U124" s="7"/>
      <c r="V124" s="7"/>
      <c r="W124" s="7"/>
      <c r="X124" s="7"/>
      <c r="Y124" s="7"/>
      <c r="Z124" s="7"/>
      <c r="AA124" s="7"/>
      <c r="AB124" s="7"/>
      <c r="AC124" s="7"/>
      <c r="AD124" s="7"/>
      <c r="AE124" s="7"/>
      <c r="AF124" s="7"/>
      <c r="AG124" s="7"/>
      <c r="AH124" s="12"/>
    </row>
    <row r="125" spans="2:34">
      <c r="B125" s="7"/>
      <c r="C125" s="7"/>
      <c r="D125" s="7"/>
      <c r="E125" s="7"/>
      <c r="F125" s="7"/>
      <c r="G125" s="7"/>
      <c r="H125" s="7"/>
      <c r="I125" s="7"/>
      <c r="J125" s="7"/>
      <c r="K125" s="7"/>
      <c r="L125" s="7"/>
      <c r="M125" s="7"/>
      <c r="N125" s="7"/>
      <c r="O125" s="7"/>
      <c r="P125" s="7"/>
      <c r="Q125" s="7"/>
      <c r="R125" s="4"/>
      <c r="S125" s="7"/>
      <c r="T125" s="7"/>
      <c r="U125" s="7"/>
      <c r="V125" s="7"/>
      <c r="W125" s="7"/>
      <c r="X125" s="7"/>
      <c r="Y125" s="7"/>
      <c r="Z125" s="7"/>
      <c r="AA125" s="7"/>
      <c r="AB125" s="7"/>
      <c r="AC125" s="7"/>
      <c r="AD125" s="7"/>
      <c r="AE125" s="7"/>
      <c r="AF125" s="7"/>
      <c r="AG125" s="7"/>
      <c r="AH125" s="12"/>
    </row>
    <row r="126" spans="2:34">
      <c r="B126" s="7"/>
      <c r="C126" s="7"/>
      <c r="D126" s="7"/>
      <c r="E126" s="7"/>
      <c r="F126" s="7"/>
      <c r="G126" s="7"/>
      <c r="H126" s="7"/>
      <c r="I126" s="7"/>
      <c r="J126" s="7"/>
      <c r="K126" s="7"/>
      <c r="L126" s="7"/>
      <c r="M126" s="7"/>
      <c r="N126" s="7"/>
      <c r="O126" s="7"/>
      <c r="P126" s="7"/>
      <c r="Q126" s="7"/>
      <c r="R126" s="4"/>
      <c r="S126" s="7"/>
      <c r="T126" s="7"/>
      <c r="U126" s="7"/>
      <c r="V126" s="7"/>
      <c r="W126" s="7"/>
      <c r="X126" s="7"/>
      <c r="Y126" s="7"/>
      <c r="Z126" s="7"/>
      <c r="AA126" s="7"/>
      <c r="AB126" s="7"/>
      <c r="AC126" s="7"/>
      <c r="AD126" s="7"/>
      <c r="AE126" s="7"/>
      <c r="AF126" s="7"/>
      <c r="AG126" s="7"/>
      <c r="AH126" s="12"/>
    </row>
    <row r="127" spans="2:34" s="6" customFormat="1">
      <c r="B127" s="3"/>
      <c r="C127" s="3"/>
      <c r="D127" s="3"/>
      <c r="E127" s="3"/>
      <c r="F127" s="3"/>
      <c r="G127" s="3"/>
      <c r="H127" s="3"/>
      <c r="I127" s="3"/>
      <c r="J127" s="3"/>
      <c r="K127" s="3"/>
      <c r="L127" s="3"/>
      <c r="M127" s="3"/>
      <c r="N127" s="3"/>
      <c r="O127" s="4"/>
      <c r="P127" s="5"/>
      <c r="Q127" s="4"/>
      <c r="R127" s="4"/>
      <c r="S127" s="3"/>
      <c r="T127" s="3"/>
      <c r="U127" s="3"/>
      <c r="V127" s="3"/>
      <c r="W127" s="3"/>
      <c r="X127" s="3"/>
      <c r="Y127" s="3"/>
      <c r="Z127" s="3"/>
      <c r="AA127" s="3"/>
      <c r="AB127" s="3"/>
      <c r="AC127" s="3"/>
      <c r="AD127" s="3"/>
      <c r="AE127" s="4"/>
      <c r="AF127" s="5"/>
      <c r="AG127" s="4"/>
      <c r="AH127" s="3"/>
    </row>
    <row r="128" spans="2:34" s="6" customFormat="1">
      <c r="B128" s="3"/>
      <c r="C128" s="3"/>
      <c r="D128" s="3"/>
      <c r="E128" s="3"/>
      <c r="F128" s="3"/>
      <c r="G128" s="3"/>
      <c r="H128" s="3"/>
      <c r="I128" s="3"/>
      <c r="J128" s="3"/>
      <c r="K128" s="3"/>
      <c r="L128" s="3"/>
      <c r="M128" s="3"/>
      <c r="N128" s="3"/>
      <c r="O128" s="7"/>
      <c r="P128" s="7"/>
      <c r="Q128" s="7"/>
      <c r="R128" s="4"/>
      <c r="S128" s="3"/>
      <c r="T128" s="3"/>
      <c r="U128" s="3"/>
      <c r="V128" s="3"/>
      <c r="W128" s="3"/>
      <c r="X128" s="3"/>
      <c r="Y128" s="3"/>
      <c r="Z128" s="3"/>
      <c r="AA128" s="3"/>
      <c r="AB128" s="3"/>
      <c r="AC128" s="3"/>
      <c r="AD128" s="3"/>
      <c r="AE128" s="7"/>
      <c r="AF128" s="7"/>
      <c r="AG128" s="7"/>
      <c r="AH128" s="3"/>
    </row>
    <row r="129" spans="2:34" s="6" customFormat="1">
      <c r="B129" s="3"/>
      <c r="C129" s="3"/>
      <c r="D129" s="3"/>
      <c r="E129" s="3"/>
      <c r="F129" s="3"/>
      <c r="G129" s="3"/>
      <c r="H129" s="3"/>
      <c r="I129" s="3"/>
      <c r="J129" s="3"/>
      <c r="K129" s="3"/>
      <c r="L129" s="3"/>
      <c r="M129" s="3"/>
      <c r="N129" s="3"/>
      <c r="O129" s="7"/>
      <c r="P129" s="7"/>
      <c r="Q129" s="7"/>
      <c r="R129" s="4"/>
      <c r="S129" s="3"/>
      <c r="T129" s="3"/>
      <c r="U129" s="3"/>
      <c r="V129" s="3"/>
      <c r="W129" s="3"/>
      <c r="X129" s="3"/>
      <c r="Y129" s="3"/>
      <c r="Z129" s="3"/>
      <c r="AA129" s="3"/>
      <c r="AB129" s="3"/>
      <c r="AC129" s="3"/>
      <c r="AD129" s="3"/>
      <c r="AE129" s="7"/>
      <c r="AF129" s="7"/>
      <c r="AG129" s="7"/>
      <c r="AH129" s="3"/>
    </row>
    <row r="130" spans="2:34" s="6" customFormat="1">
      <c r="B130" s="3"/>
      <c r="C130" s="3"/>
      <c r="D130" s="3"/>
      <c r="E130" s="3"/>
      <c r="F130" s="3"/>
      <c r="G130" s="3"/>
      <c r="H130" s="3"/>
      <c r="I130" s="3"/>
      <c r="J130" s="3"/>
      <c r="K130" s="3"/>
      <c r="L130" s="3"/>
      <c r="M130" s="3"/>
      <c r="N130" s="3"/>
      <c r="O130" s="7"/>
      <c r="P130" s="7"/>
      <c r="Q130" s="7"/>
      <c r="R130" s="4"/>
      <c r="S130" s="3"/>
      <c r="T130" s="3"/>
      <c r="U130" s="3"/>
      <c r="V130" s="3"/>
      <c r="W130" s="3"/>
      <c r="X130" s="3"/>
      <c r="Y130" s="3"/>
      <c r="Z130" s="3"/>
      <c r="AA130" s="3"/>
      <c r="AB130" s="3"/>
      <c r="AC130" s="3"/>
      <c r="AD130" s="3"/>
      <c r="AE130" s="7"/>
      <c r="AF130" s="7"/>
      <c r="AG130" s="7"/>
      <c r="AH130" s="3"/>
    </row>
    <row r="131" spans="2:34" s="6" customFormat="1" ht="12.75" customHeight="1">
      <c r="B131" s="7"/>
      <c r="C131" s="7"/>
      <c r="D131" s="7"/>
      <c r="E131" s="7"/>
      <c r="F131" s="7"/>
      <c r="G131" s="7"/>
      <c r="H131" s="7"/>
      <c r="I131" s="7"/>
      <c r="J131" s="7"/>
      <c r="K131" s="7"/>
      <c r="L131" s="7"/>
      <c r="M131" s="7"/>
      <c r="N131" s="7"/>
      <c r="O131" s="7"/>
      <c r="P131" s="7"/>
      <c r="Q131" s="7"/>
      <c r="R131" s="4"/>
      <c r="S131" s="7"/>
      <c r="T131" s="7"/>
      <c r="U131" s="7"/>
      <c r="V131" s="7"/>
      <c r="W131" s="7"/>
      <c r="X131" s="7"/>
      <c r="Y131" s="7"/>
      <c r="Z131" s="7"/>
      <c r="AA131" s="7"/>
      <c r="AB131" s="7"/>
      <c r="AC131" s="7"/>
      <c r="AD131" s="7"/>
      <c r="AE131" s="7"/>
      <c r="AF131" s="7"/>
      <c r="AG131" s="7"/>
      <c r="AH131" s="3"/>
    </row>
    <row r="132" spans="2:34" s="6" customFormat="1">
      <c r="B132" s="7"/>
      <c r="C132" s="7"/>
      <c r="D132" s="7"/>
      <c r="E132" s="7"/>
      <c r="F132" s="7"/>
      <c r="G132" s="7"/>
      <c r="H132" s="7"/>
      <c r="I132" s="7"/>
      <c r="J132" s="7"/>
      <c r="K132" s="7"/>
      <c r="L132" s="7"/>
      <c r="M132" s="7"/>
      <c r="N132" s="7"/>
      <c r="O132" s="7"/>
      <c r="P132" s="7"/>
      <c r="Q132" s="7"/>
      <c r="R132" s="4"/>
      <c r="S132" s="7"/>
      <c r="T132" s="7"/>
      <c r="U132" s="7"/>
      <c r="V132" s="7"/>
      <c r="W132" s="7"/>
      <c r="X132" s="7"/>
      <c r="Y132" s="7"/>
      <c r="Z132" s="7"/>
      <c r="AA132" s="7"/>
      <c r="AB132" s="7"/>
      <c r="AC132" s="7"/>
      <c r="AD132" s="7"/>
      <c r="AE132" s="7"/>
      <c r="AF132" s="7"/>
      <c r="AG132" s="7"/>
      <c r="AH132" s="3"/>
    </row>
    <row r="133" spans="2:34" s="6" customFormat="1">
      <c r="B133" s="7"/>
      <c r="C133" s="7"/>
      <c r="D133" s="7"/>
      <c r="E133" s="7"/>
      <c r="F133" s="7"/>
      <c r="G133" s="7"/>
      <c r="H133" s="7"/>
      <c r="I133" s="7"/>
      <c r="J133" s="7"/>
      <c r="K133" s="7"/>
      <c r="L133" s="7"/>
      <c r="M133" s="7"/>
      <c r="N133" s="7"/>
      <c r="O133" s="7"/>
      <c r="P133" s="7"/>
      <c r="Q133" s="7"/>
      <c r="R133" s="4"/>
      <c r="S133" s="7"/>
      <c r="T133" s="7"/>
      <c r="U133" s="7"/>
      <c r="V133" s="7"/>
      <c r="W133" s="7"/>
      <c r="X133" s="7"/>
      <c r="Y133" s="7"/>
      <c r="Z133" s="7"/>
      <c r="AA133" s="7"/>
      <c r="AB133" s="7"/>
      <c r="AC133" s="7"/>
      <c r="AD133" s="7"/>
      <c r="AE133" s="7"/>
      <c r="AF133" s="7"/>
      <c r="AG133" s="7"/>
      <c r="AH133" s="3"/>
    </row>
    <row r="134" spans="2:34">
      <c r="B134" s="7"/>
      <c r="C134" s="7"/>
      <c r="D134" s="7"/>
      <c r="E134" s="7"/>
      <c r="F134" s="7"/>
      <c r="G134" s="7"/>
      <c r="H134" s="7"/>
      <c r="I134" s="7"/>
      <c r="J134" s="7"/>
      <c r="K134" s="7"/>
      <c r="L134" s="7"/>
      <c r="M134" s="7"/>
      <c r="N134" s="7"/>
      <c r="O134" s="7"/>
      <c r="P134" s="7"/>
      <c r="Q134" s="7"/>
      <c r="R134" s="4"/>
      <c r="S134" s="7"/>
      <c r="T134" s="7"/>
      <c r="U134" s="7"/>
      <c r="V134" s="7"/>
      <c r="W134" s="7"/>
      <c r="X134" s="7"/>
      <c r="Y134" s="7"/>
      <c r="Z134" s="7"/>
      <c r="AA134" s="7"/>
      <c r="AB134" s="7"/>
      <c r="AC134" s="7"/>
      <c r="AD134" s="7"/>
      <c r="AE134" s="7"/>
      <c r="AF134" s="7"/>
      <c r="AG134" s="7"/>
      <c r="AH134" s="12"/>
    </row>
    <row r="135" spans="2:34">
      <c r="B135" s="7"/>
      <c r="C135" s="7"/>
      <c r="D135" s="7"/>
      <c r="E135" s="7"/>
      <c r="F135" s="7"/>
      <c r="G135" s="7"/>
      <c r="H135" s="7"/>
      <c r="I135" s="7"/>
      <c r="J135" s="7"/>
      <c r="K135" s="7"/>
      <c r="L135" s="7"/>
      <c r="M135" s="7"/>
      <c r="N135" s="7"/>
      <c r="O135" s="7"/>
      <c r="P135" s="7"/>
      <c r="Q135" s="7"/>
      <c r="R135" s="4"/>
      <c r="S135" s="7"/>
      <c r="T135" s="7"/>
      <c r="U135" s="7"/>
      <c r="V135" s="7"/>
      <c r="W135" s="7"/>
      <c r="X135" s="7"/>
      <c r="Y135" s="7"/>
      <c r="Z135" s="7"/>
      <c r="AA135" s="7"/>
      <c r="AB135" s="7"/>
      <c r="AC135" s="7"/>
      <c r="AD135" s="7"/>
      <c r="AE135" s="7"/>
      <c r="AF135" s="7"/>
      <c r="AG135" s="7"/>
      <c r="AH135" s="12"/>
    </row>
    <row r="136" spans="2:34">
      <c r="B136" s="7"/>
      <c r="C136" s="7"/>
      <c r="D136" s="7"/>
      <c r="E136" s="7"/>
      <c r="F136" s="7"/>
      <c r="G136" s="7"/>
      <c r="H136" s="7"/>
      <c r="I136" s="7"/>
      <c r="J136" s="7"/>
      <c r="K136" s="7"/>
      <c r="L136" s="7"/>
      <c r="M136" s="7"/>
      <c r="N136" s="7"/>
      <c r="O136" s="7"/>
      <c r="P136" s="7"/>
      <c r="Q136" s="7"/>
      <c r="R136" s="4"/>
      <c r="S136" s="7"/>
      <c r="T136" s="7"/>
      <c r="U136" s="7"/>
      <c r="V136" s="7"/>
      <c r="W136" s="7"/>
      <c r="X136" s="7"/>
      <c r="Y136" s="7"/>
      <c r="Z136" s="7"/>
      <c r="AA136" s="7"/>
      <c r="AB136" s="7"/>
      <c r="AC136" s="7"/>
      <c r="AD136" s="7"/>
      <c r="AE136" s="7"/>
      <c r="AF136" s="7"/>
      <c r="AG136" s="7"/>
      <c r="AH136" s="12"/>
    </row>
    <row r="137" spans="2:34">
      <c r="B137" s="7"/>
      <c r="C137" s="7"/>
      <c r="D137" s="7"/>
      <c r="E137" s="7"/>
      <c r="F137" s="7"/>
      <c r="G137" s="7"/>
      <c r="H137" s="7"/>
      <c r="I137" s="7"/>
      <c r="J137" s="7"/>
      <c r="K137" s="7"/>
      <c r="L137" s="7"/>
      <c r="M137" s="7"/>
      <c r="N137" s="7"/>
      <c r="O137" s="7"/>
      <c r="P137" s="7"/>
      <c r="Q137" s="7"/>
      <c r="R137" s="4"/>
      <c r="S137" s="7"/>
      <c r="T137" s="7"/>
      <c r="U137" s="7"/>
      <c r="V137" s="7"/>
      <c r="W137" s="7"/>
      <c r="X137" s="7"/>
      <c r="Y137" s="7"/>
      <c r="Z137" s="7"/>
      <c r="AA137" s="7"/>
      <c r="AB137" s="7"/>
      <c r="AC137" s="7"/>
      <c r="AD137" s="7"/>
      <c r="AE137" s="7"/>
      <c r="AF137" s="7"/>
      <c r="AG137" s="7"/>
      <c r="AH137" s="12"/>
    </row>
    <row r="138" spans="2:34">
      <c r="B138" s="7"/>
      <c r="C138" s="7"/>
      <c r="D138" s="7"/>
      <c r="E138" s="7"/>
      <c r="F138" s="7"/>
      <c r="G138" s="7"/>
      <c r="H138" s="7"/>
      <c r="I138" s="7"/>
      <c r="J138" s="7"/>
      <c r="K138" s="7"/>
      <c r="L138" s="7"/>
      <c r="M138" s="7"/>
      <c r="N138" s="7"/>
      <c r="O138" s="7"/>
      <c r="P138" s="7"/>
      <c r="Q138" s="7"/>
      <c r="R138" s="4"/>
      <c r="S138" s="7"/>
      <c r="T138" s="7"/>
      <c r="U138" s="7"/>
      <c r="V138" s="7"/>
      <c r="W138" s="7"/>
      <c r="X138" s="7"/>
      <c r="Y138" s="7"/>
      <c r="Z138" s="7"/>
      <c r="AA138" s="7"/>
      <c r="AB138" s="7"/>
      <c r="AC138" s="7"/>
      <c r="AD138" s="7"/>
      <c r="AE138" s="7"/>
      <c r="AF138" s="7"/>
      <c r="AG138" s="7"/>
      <c r="AH138" s="12"/>
    </row>
    <row r="139" spans="2:34">
      <c r="B139" s="7"/>
      <c r="C139" s="7"/>
      <c r="D139" s="7"/>
      <c r="E139" s="7"/>
      <c r="F139" s="7"/>
      <c r="G139" s="7"/>
      <c r="H139" s="7"/>
      <c r="I139" s="7"/>
      <c r="J139" s="7"/>
      <c r="K139" s="7"/>
      <c r="L139" s="7"/>
      <c r="M139" s="7"/>
      <c r="N139" s="7"/>
      <c r="O139" s="7"/>
      <c r="P139" s="7"/>
      <c r="Q139" s="7"/>
      <c r="R139" s="4"/>
      <c r="S139" s="7"/>
      <c r="T139" s="7"/>
      <c r="U139" s="7"/>
      <c r="V139" s="7"/>
      <c r="W139" s="7"/>
      <c r="X139" s="7"/>
      <c r="Y139" s="7"/>
      <c r="Z139" s="7"/>
      <c r="AA139" s="7"/>
      <c r="AB139" s="7"/>
      <c r="AC139" s="7"/>
      <c r="AD139" s="7"/>
      <c r="AE139" s="7"/>
      <c r="AF139" s="7"/>
      <c r="AG139" s="7"/>
      <c r="AH139" s="12"/>
    </row>
    <row r="140" spans="2:34">
      <c r="B140" s="7"/>
      <c r="C140" s="7"/>
      <c r="D140" s="7"/>
      <c r="E140" s="7"/>
      <c r="F140" s="7"/>
      <c r="G140" s="7"/>
      <c r="H140" s="7"/>
      <c r="I140" s="7"/>
      <c r="J140" s="7"/>
      <c r="K140" s="7"/>
      <c r="L140" s="7"/>
      <c r="M140" s="7"/>
      <c r="N140" s="7"/>
      <c r="O140" s="7"/>
      <c r="P140" s="7"/>
      <c r="Q140" s="7"/>
      <c r="R140" s="4"/>
      <c r="S140" s="7"/>
      <c r="T140" s="7"/>
      <c r="U140" s="7"/>
      <c r="V140" s="7"/>
      <c r="W140" s="7"/>
      <c r="X140" s="7"/>
      <c r="Y140" s="7"/>
      <c r="Z140" s="7"/>
      <c r="AA140" s="7"/>
      <c r="AB140" s="7"/>
      <c r="AC140" s="7"/>
      <c r="AD140" s="7"/>
      <c r="AE140" s="7"/>
      <c r="AF140" s="7"/>
      <c r="AG140" s="7"/>
      <c r="AH140" s="12"/>
    </row>
    <row r="141" spans="2:34" s="6" customFormat="1">
      <c r="B141" s="3"/>
      <c r="C141" s="3"/>
      <c r="D141" s="3"/>
      <c r="E141" s="3"/>
      <c r="F141" s="3"/>
      <c r="G141" s="3"/>
      <c r="H141" s="3"/>
      <c r="I141" s="3"/>
      <c r="J141" s="3"/>
      <c r="K141" s="3"/>
      <c r="L141" s="3"/>
      <c r="M141" s="3"/>
      <c r="N141" s="3"/>
      <c r="O141" s="4"/>
      <c r="P141" s="5"/>
      <c r="Q141" s="4"/>
      <c r="R141" s="4"/>
      <c r="S141" s="3"/>
      <c r="T141" s="3"/>
      <c r="U141" s="3"/>
      <c r="V141" s="3"/>
      <c r="W141" s="3"/>
      <c r="X141" s="3"/>
      <c r="Y141" s="3"/>
      <c r="Z141" s="3"/>
      <c r="AA141" s="3"/>
      <c r="AB141" s="3"/>
      <c r="AC141" s="3"/>
      <c r="AD141" s="3"/>
      <c r="AE141" s="4"/>
      <c r="AF141" s="5"/>
      <c r="AG141" s="4"/>
      <c r="AH141" s="3"/>
    </row>
    <row r="142" spans="2:34" s="6" customFormat="1">
      <c r="B142" s="3"/>
      <c r="C142" s="3"/>
      <c r="D142" s="3"/>
      <c r="E142" s="3"/>
      <c r="F142" s="3"/>
      <c r="G142" s="3"/>
      <c r="H142" s="3"/>
      <c r="I142" s="3"/>
      <c r="J142" s="3"/>
      <c r="K142" s="3"/>
      <c r="L142" s="3"/>
      <c r="M142" s="3"/>
      <c r="N142" s="3"/>
      <c r="O142" s="7"/>
      <c r="P142" s="7"/>
      <c r="Q142" s="7"/>
      <c r="R142" s="4"/>
      <c r="S142" s="3"/>
      <c r="T142" s="3"/>
      <c r="U142" s="3"/>
      <c r="V142" s="3"/>
      <c r="W142" s="3"/>
      <c r="X142" s="3"/>
      <c r="Y142" s="3"/>
      <c r="Z142" s="3"/>
      <c r="AA142" s="3"/>
      <c r="AB142" s="3"/>
      <c r="AC142" s="3"/>
      <c r="AD142" s="3"/>
      <c r="AE142" s="7"/>
      <c r="AF142" s="7"/>
      <c r="AG142" s="7"/>
      <c r="AH142" s="3"/>
    </row>
    <row r="143" spans="2:34" s="6" customFormat="1">
      <c r="B143" s="3"/>
      <c r="C143" s="3"/>
      <c r="D143" s="3"/>
      <c r="E143" s="3"/>
      <c r="F143" s="3"/>
      <c r="G143" s="3"/>
      <c r="H143" s="3"/>
      <c r="I143" s="3"/>
      <c r="J143" s="3"/>
      <c r="K143" s="3"/>
      <c r="L143" s="3"/>
      <c r="M143" s="3"/>
      <c r="N143" s="3"/>
      <c r="O143" s="7"/>
      <c r="P143" s="7"/>
      <c r="Q143" s="7"/>
      <c r="R143" s="4"/>
      <c r="S143" s="3"/>
      <c r="T143" s="3"/>
      <c r="U143" s="3"/>
      <c r="V143" s="3"/>
      <c r="W143" s="3"/>
      <c r="X143" s="3"/>
      <c r="Y143" s="3"/>
      <c r="Z143" s="3"/>
      <c r="AA143" s="3"/>
      <c r="AB143" s="3"/>
      <c r="AC143" s="3"/>
      <c r="AD143" s="3"/>
      <c r="AE143" s="7"/>
      <c r="AF143" s="7"/>
      <c r="AG143" s="7"/>
      <c r="AH143" s="3"/>
    </row>
    <row r="144" spans="2:34" s="6" customFormat="1">
      <c r="B144" s="3"/>
      <c r="C144" s="3"/>
      <c r="D144" s="3"/>
      <c r="E144" s="3"/>
      <c r="F144" s="3"/>
      <c r="G144" s="3"/>
      <c r="H144" s="3"/>
      <c r="I144" s="3"/>
      <c r="J144" s="3"/>
      <c r="K144" s="3"/>
      <c r="L144" s="3"/>
      <c r="M144" s="3"/>
      <c r="N144" s="3"/>
      <c r="O144" s="7"/>
      <c r="P144" s="7"/>
      <c r="Q144" s="7"/>
      <c r="R144" s="4"/>
      <c r="S144" s="3"/>
      <c r="T144" s="3"/>
      <c r="U144" s="3"/>
      <c r="V144" s="3"/>
      <c r="W144" s="3"/>
      <c r="X144" s="3"/>
      <c r="Y144" s="3"/>
      <c r="Z144" s="3"/>
      <c r="AA144" s="3"/>
      <c r="AB144" s="3"/>
      <c r="AC144" s="3"/>
      <c r="AD144" s="3"/>
      <c r="AE144" s="7"/>
      <c r="AF144" s="7"/>
      <c r="AG144" s="7"/>
      <c r="AH144" s="3"/>
    </row>
    <row r="145" spans="2:34" s="6" customFormat="1" ht="12.75" customHeight="1">
      <c r="B145" s="7"/>
      <c r="C145" s="7"/>
      <c r="D145" s="7"/>
      <c r="E145" s="7"/>
      <c r="F145" s="7"/>
      <c r="G145" s="7"/>
      <c r="H145" s="7"/>
      <c r="I145" s="7"/>
      <c r="J145" s="7"/>
      <c r="K145" s="7"/>
      <c r="L145" s="7"/>
      <c r="M145" s="7"/>
      <c r="N145" s="7"/>
      <c r="O145" s="7"/>
      <c r="P145" s="7"/>
      <c r="Q145" s="7"/>
      <c r="R145" s="4"/>
      <c r="S145" s="7"/>
      <c r="T145" s="7"/>
      <c r="U145" s="7"/>
      <c r="V145" s="7"/>
      <c r="W145" s="7"/>
      <c r="X145" s="7"/>
      <c r="Y145" s="7"/>
      <c r="Z145" s="7"/>
      <c r="AA145" s="7"/>
      <c r="AB145" s="7"/>
      <c r="AC145" s="7"/>
      <c r="AD145" s="7"/>
      <c r="AE145" s="7"/>
      <c r="AF145" s="7"/>
      <c r="AG145" s="7"/>
      <c r="AH145" s="3"/>
    </row>
    <row r="146" spans="2:34" s="6" customFormat="1">
      <c r="B146" s="7"/>
      <c r="C146" s="7"/>
      <c r="D146" s="7"/>
      <c r="E146" s="7"/>
      <c r="F146" s="7"/>
      <c r="G146" s="7"/>
      <c r="H146" s="7"/>
      <c r="I146" s="7"/>
      <c r="J146" s="7"/>
      <c r="K146" s="7"/>
      <c r="L146" s="7"/>
      <c r="M146" s="7"/>
      <c r="N146" s="7"/>
      <c r="O146" s="7"/>
      <c r="P146" s="7"/>
      <c r="Q146" s="7"/>
      <c r="R146" s="4"/>
      <c r="S146" s="7"/>
      <c r="T146" s="7"/>
      <c r="U146" s="7"/>
      <c r="V146" s="7"/>
      <c r="W146" s="7"/>
      <c r="X146" s="7"/>
      <c r="Y146" s="7"/>
      <c r="Z146" s="7"/>
      <c r="AA146" s="7"/>
      <c r="AB146" s="7"/>
      <c r="AC146" s="7"/>
      <c r="AD146" s="7"/>
      <c r="AE146" s="7"/>
      <c r="AF146" s="7"/>
      <c r="AG146" s="7"/>
      <c r="AH146" s="3"/>
    </row>
    <row r="147" spans="2:34" s="6" customFormat="1">
      <c r="B147" s="7"/>
      <c r="C147" s="7"/>
      <c r="D147" s="7"/>
      <c r="E147" s="7"/>
      <c r="F147" s="7"/>
      <c r="G147" s="7"/>
      <c r="H147" s="7"/>
      <c r="I147" s="7"/>
      <c r="J147" s="7"/>
      <c r="K147" s="7"/>
      <c r="L147" s="7"/>
      <c r="M147" s="7"/>
      <c r="N147" s="7"/>
      <c r="O147" s="7"/>
      <c r="P147" s="7"/>
      <c r="Q147" s="7"/>
      <c r="R147" s="4"/>
      <c r="S147" s="7"/>
      <c r="T147" s="7"/>
      <c r="U147" s="7"/>
      <c r="V147" s="7"/>
      <c r="W147" s="7"/>
      <c r="X147" s="7"/>
      <c r="Y147" s="7"/>
      <c r="Z147" s="7"/>
      <c r="AA147" s="7"/>
      <c r="AB147" s="7"/>
      <c r="AC147" s="7"/>
      <c r="AD147" s="7"/>
      <c r="AE147" s="7"/>
      <c r="AF147" s="7"/>
      <c r="AG147" s="7"/>
      <c r="AH147" s="3"/>
    </row>
    <row r="148" spans="2:34">
      <c r="B148" s="7"/>
      <c r="C148" s="7"/>
      <c r="D148" s="7"/>
      <c r="E148" s="7"/>
      <c r="F148" s="7"/>
      <c r="G148" s="7"/>
      <c r="H148" s="7"/>
      <c r="I148" s="7"/>
      <c r="J148" s="7"/>
      <c r="K148" s="7"/>
      <c r="L148" s="7"/>
      <c r="M148" s="7"/>
      <c r="N148" s="7"/>
      <c r="O148" s="7"/>
      <c r="P148" s="7"/>
      <c r="Q148" s="7"/>
      <c r="R148" s="4"/>
      <c r="S148" s="7"/>
      <c r="T148" s="7"/>
      <c r="U148" s="7"/>
      <c r="V148" s="7"/>
      <c r="W148" s="7"/>
      <c r="X148" s="7"/>
      <c r="Y148" s="7"/>
      <c r="Z148" s="7"/>
      <c r="AA148" s="7"/>
      <c r="AB148" s="7"/>
      <c r="AC148" s="7"/>
      <c r="AD148" s="7"/>
      <c r="AE148" s="7"/>
      <c r="AF148" s="7"/>
      <c r="AG148" s="7"/>
      <c r="AH148" s="12"/>
    </row>
    <row r="149" spans="2:34">
      <c r="B149" s="7"/>
      <c r="C149" s="7"/>
      <c r="D149" s="7"/>
      <c r="E149" s="7"/>
      <c r="F149" s="7"/>
      <c r="G149" s="7"/>
      <c r="H149" s="7"/>
      <c r="I149" s="7"/>
      <c r="J149" s="7"/>
      <c r="K149" s="7"/>
      <c r="L149" s="7"/>
      <c r="M149" s="7"/>
      <c r="N149" s="7"/>
      <c r="O149" s="7"/>
      <c r="P149" s="7"/>
      <c r="Q149" s="7"/>
      <c r="R149" s="4"/>
      <c r="S149" s="7"/>
      <c r="T149" s="7"/>
      <c r="U149" s="7"/>
      <c r="V149" s="7"/>
      <c r="W149" s="7"/>
      <c r="X149" s="7"/>
      <c r="Y149" s="7"/>
      <c r="Z149" s="7"/>
      <c r="AA149" s="7"/>
      <c r="AB149" s="7"/>
      <c r="AC149" s="7"/>
      <c r="AD149" s="7"/>
      <c r="AE149" s="7"/>
      <c r="AF149" s="7"/>
      <c r="AG149" s="7"/>
      <c r="AH149" s="12"/>
    </row>
    <row r="150" spans="2:34">
      <c r="B150" s="7"/>
      <c r="C150" s="7"/>
      <c r="D150" s="7"/>
      <c r="E150" s="7"/>
      <c r="F150" s="7"/>
      <c r="G150" s="7"/>
      <c r="H150" s="7"/>
      <c r="I150" s="7"/>
      <c r="J150" s="7"/>
      <c r="K150" s="7"/>
      <c r="L150" s="7"/>
      <c r="M150" s="7"/>
      <c r="N150" s="7"/>
      <c r="O150" s="7"/>
      <c r="P150" s="7"/>
      <c r="Q150" s="7"/>
      <c r="R150" s="4"/>
      <c r="S150" s="7"/>
      <c r="T150" s="7"/>
      <c r="U150" s="7"/>
      <c r="V150" s="7"/>
      <c r="W150" s="7"/>
      <c r="X150" s="7"/>
      <c r="Y150" s="7"/>
      <c r="Z150" s="7"/>
      <c r="AA150" s="7"/>
      <c r="AB150" s="7"/>
      <c r="AC150" s="7"/>
      <c r="AD150" s="7"/>
      <c r="AE150" s="7"/>
      <c r="AF150" s="7"/>
      <c r="AG150" s="7"/>
      <c r="AH150" s="12"/>
    </row>
    <row r="151" spans="2:34">
      <c r="B151" s="7"/>
      <c r="C151" s="7"/>
      <c r="D151" s="7"/>
      <c r="E151" s="7"/>
      <c r="F151" s="7"/>
      <c r="G151" s="7"/>
      <c r="H151" s="7"/>
      <c r="I151" s="7"/>
      <c r="J151" s="7"/>
      <c r="K151" s="7"/>
      <c r="L151" s="7"/>
      <c r="M151" s="7"/>
      <c r="N151" s="7"/>
      <c r="O151" s="7"/>
      <c r="P151" s="7"/>
      <c r="Q151" s="7"/>
      <c r="R151" s="4"/>
      <c r="S151" s="7"/>
      <c r="T151" s="7"/>
      <c r="U151" s="7"/>
      <c r="V151" s="7"/>
      <c r="W151" s="7"/>
      <c r="X151" s="7"/>
      <c r="Y151" s="7"/>
      <c r="Z151" s="7"/>
      <c r="AA151" s="7"/>
      <c r="AB151" s="7"/>
      <c r="AC151" s="7"/>
      <c r="AD151" s="7"/>
      <c r="AE151" s="7"/>
      <c r="AF151" s="7"/>
      <c r="AG151" s="7"/>
      <c r="AH151" s="12"/>
    </row>
    <row r="152" spans="2:34">
      <c r="B152" s="7"/>
      <c r="C152" s="7"/>
      <c r="D152" s="7"/>
      <c r="E152" s="7"/>
      <c r="F152" s="7"/>
      <c r="G152" s="7"/>
      <c r="H152" s="7"/>
      <c r="I152" s="7"/>
      <c r="J152" s="7"/>
      <c r="K152" s="7"/>
      <c r="L152" s="7"/>
      <c r="M152" s="7"/>
      <c r="N152" s="7"/>
      <c r="O152" s="7"/>
      <c r="P152" s="7"/>
      <c r="Q152" s="7"/>
      <c r="R152" s="4"/>
      <c r="S152" s="7"/>
      <c r="T152" s="7"/>
      <c r="U152" s="7"/>
      <c r="V152" s="7"/>
      <c r="W152" s="7"/>
      <c r="X152" s="7"/>
      <c r="Y152" s="7"/>
      <c r="Z152" s="7"/>
      <c r="AA152" s="7"/>
      <c r="AB152" s="7"/>
      <c r="AC152" s="7"/>
      <c r="AD152" s="7"/>
      <c r="AE152" s="7"/>
      <c r="AF152" s="7"/>
      <c r="AG152" s="7"/>
      <c r="AH152" s="12"/>
    </row>
    <row r="153" spans="2:34">
      <c r="B153" s="7"/>
      <c r="C153" s="7"/>
      <c r="D153" s="7"/>
      <c r="E153" s="7"/>
      <c r="F153" s="7"/>
      <c r="G153" s="7"/>
      <c r="H153" s="7"/>
      <c r="I153" s="7"/>
      <c r="J153" s="7"/>
      <c r="K153" s="7"/>
      <c r="L153" s="7"/>
      <c r="M153" s="7"/>
      <c r="N153" s="7"/>
      <c r="O153" s="7"/>
      <c r="P153" s="7"/>
      <c r="Q153" s="7"/>
      <c r="R153" s="4"/>
      <c r="S153" s="7"/>
      <c r="T153" s="7"/>
      <c r="U153" s="7"/>
      <c r="V153" s="7"/>
      <c r="W153" s="7"/>
      <c r="X153" s="7"/>
      <c r="Y153" s="7"/>
      <c r="Z153" s="7"/>
      <c r="AA153" s="7"/>
      <c r="AB153" s="7"/>
      <c r="AC153" s="7"/>
      <c r="AD153" s="7"/>
      <c r="AE153" s="7"/>
      <c r="AF153" s="7"/>
      <c r="AG153" s="7"/>
      <c r="AH153" s="12"/>
    </row>
    <row r="154" spans="2:34">
      <c r="B154" s="7"/>
      <c r="C154" s="7"/>
      <c r="D154" s="7"/>
      <c r="E154" s="7"/>
      <c r="F154" s="7"/>
      <c r="G154" s="7"/>
      <c r="H154" s="7"/>
      <c r="I154" s="7"/>
      <c r="J154" s="7"/>
      <c r="K154" s="7"/>
      <c r="L154" s="7"/>
      <c r="M154" s="7"/>
      <c r="N154" s="7"/>
      <c r="O154" s="7"/>
      <c r="P154" s="7"/>
      <c r="Q154" s="7"/>
      <c r="R154" s="4"/>
      <c r="S154" s="7"/>
      <c r="T154" s="7"/>
      <c r="U154" s="7"/>
      <c r="V154" s="7"/>
      <c r="W154" s="7"/>
      <c r="X154" s="7"/>
      <c r="Y154" s="7"/>
      <c r="Z154" s="7"/>
      <c r="AA154" s="7"/>
      <c r="AB154" s="7"/>
      <c r="AC154" s="7"/>
      <c r="AD154" s="7"/>
      <c r="AE154" s="7"/>
      <c r="AF154" s="7"/>
      <c r="AG154" s="7"/>
      <c r="AH154" s="12"/>
    </row>
    <row r="155" spans="2:34" s="6" customFormat="1">
      <c r="B155" s="3"/>
      <c r="C155" s="3"/>
      <c r="D155" s="3"/>
      <c r="E155" s="3"/>
      <c r="F155" s="3"/>
      <c r="G155" s="3"/>
      <c r="H155" s="3"/>
      <c r="I155" s="3"/>
      <c r="J155" s="3"/>
      <c r="K155" s="3"/>
      <c r="L155" s="3"/>
      <c r="M155" s="3"/>
      <c r="N155" s="3"/>
      <c r="O155" s="4"/>
      <c r="P155" s="5"/>
      <c r="Q155" s="4"/>
      <c r="R155" s="4"/>
      <c r="S155" s="3"/>
      <c r="T155" s="3"/>
      <c r="U155" s="3"/>
      <c r="V155" s="3"/>
      <c r="W155" s="3"/>
      <c r="X155" s="3"/>
      <c r="Y155" s="3"/>
      <c r="Z155" s="3"/>
      <c r="AA155" s="3"/>
      <c r="AB155" s="3"/>
      <c r="AC155" s="3"/>
      <c r="AD155" s="3"/>
      <c r="AE155" s="4"/>
      <c r="AF155" s="5"/>
      <c r="AG155" s="4"/>
      <c r="AH155" s="3"/>
    </row>
    <row r="156" spans="2:34" s="6" customFormat="1">
      <c r="B156" s="3"/>
      <c r="C156" s="3"/>
      <c r="D156" s="3"/>
      <c r="E156" s="3"/>
      <c r="F156" s="3"/>
      <c r="G156" s="3"/>
      <c r="H156" s="3"/>
      <c r="I156" s="3"/>
      <c r="J156" s="3"/>
      <c r="K156" s="3"/>
      <c r="L156" s="3"/>
      <c r="M156" s="3"/>
      <c r="N156" s="3"/>
      <c r="O156" s="7"/>
      <c r="P156" s="7"/>
      <c r="Q156" s="7"/>
      <c r="R156" s="4"/>
      <c r="S156" s="3"/>
      <c r="T156" s="3"/>
      <c r="U156" s="3"/>
      <c r="V156" s="3"/>
      <c r="W156" s="3"/>
      <c r="X156" s="3"/>
      <c r="Y156" s="3"/>
      <c r="Z156" s="3"/>
      <c r="AA156" s="3"/>
      <c r="AB156" s="3"/>
      <c r="AC156" s="3"/>
      <c r="AD156" s="3"/>
      <c r="AE156" s="7"/>
      <c r="AF156" s="7"/>
      <c r="AG156" s="7"/>
      <c r="AH156" s="3"/>
    </row>
    <row r="157" spans="2:34" s="6" customFormat="1">
      <c r="B157" s="3"/>
      <c r="C157" s="3"/>
      <c r="D157" s="3"/>
      <c r="E157" s="3"/>
      <c r="F157" s="3"/>
      <c r="G157" s="3"/>
      <c r="H157" s="3"/>
      <c r="I157" s="3"/>
      <c r="J157" s="3"/>
      <c r="K157" s="3"/>
      <c r="L157" s="3"/>
      <c r="M157" s="3"/>
      <c r="N157" s="3"/>
      <c r="O157" s="7"/>
      <c r="P157" s="7"/>
      <c r="Q157" s="7"/>
      <c r="R157" s="4"/>
      <c r="S157" s="3"/>
      <c r="T157" s="3"/>
      <c r="U157" s="3"/>
      <c r="V157" s="3"/>
      <c r="W157" s="3"/>
      <c r="X157" s="3"/>
      <c r="Y157" s="3"/>
      <c r="Z157" s="3"/>
      <c r="AA157" s="3"/>
      <c r="AB157" s="3"/>
      <c r="AC157" s="3"/>
      <c r="AD157" s="3"/>
      <c r="AE157" s="7"/>
      <c r="AF157" s="7"/>
      <c r="AG157" s="7"/>
      <c r="AH157" s="3"/>
    </row>
    <row r="158" spans="2:34" s="6" customFormat="1">
      <c r="B158" s="3"/>
      <c r="C158" s="3"/>
      <c r="D158" s="3"/>
      <c r="E158" s="3"/>
      <c r="F158" s="3"/>
      <c r="G158" s="3"/>
      <c r="H158" s="3"/>
      <c r="I158" s="3"/>
      <c r="J158" s="3"/>
      <c r="K158" s="3"/>
      <c r="L158" s="3"/>
      <c r="M158" s="3"/>
      <c r="N158" s="3"/>
      <c r="O158" s="7"/>
      <c r="P158" s="7"/>
      <c r="Q158" s="7"/>
      <c r="R158" s="4"/>
      <c r="S158" s="3"/>
      <c r="T158" s="3"/>
      <c r="U158" s="3"/>
      <c r="V158" s="3"/>
      <c r="W158" s="3"/>
      <c r="X158" s="3"/>
      <c r="Y158" s="3"/>
      <c r="Z158" s="3"/>
      <c r="AA158" s="3"/>
      <c r="AB158" s="3"/>
      <c r="AC158" s="3"/>
      <c r="AD158" s="3"/>
      <c r="AE158" s="7"/>
      <c r="AF158" s="7"/>
      <c r="AG158" s="7"/>
      <c r="AH158" s="3"/>
    </row>
    <row r="159" spans="2:34" s="6" customFormat="1" ht="12.75" customHeight="1">
      <c r="B159" s="7"/>
      <c r="C159" s="7"/>
      <c r="D159" s="7"/>
      <c r="E159" s="7"/>
      <c r="F159" s="7"/>
      <c r="G159" s="7"/>
      <c r="H159" s="7"/>
      <c r="I159" s="7"/>
      <c r="J159" s="7"/>
      <c r="K159" s="7"/>
      <c r="L159" s="7"/>
      <c r="M159" s="7"/>
      <c r="N159" s="7"/>
      <c r="O159" s="7"/>
      <c r="P159" s="7"/>
      <c r="Q159" s="7"/>
      <c r="R159" s="4"/>
      <c r="S159" s="7"/>
      <c r="T159" s="7"/>
      <c r="U159" s="7"/>
      <c r="V159" s="7"/>
      <c r="W159" s="7"/>
      <c r="X159" s="7"/>
      <c r="Y159" s="7"/>
      <c r="Z159" s="7"/>
      <c r="AA159" s="7"/>
      <c r="AB159" s="7"/>
      <c r="AC159" s="7"/>
      <c r="AD159" s="7"/>
      <c r="AE159" s="7"/>
      <c r="AF159" s="7"/>
      <c r="AG159" s="7"/>
      <c r="AH159" s="3"/>
    </row>
    <row r="160" spans="2:34" s="6" customFormat="1">
      <c r="B160" s="7"/>
      <c r="C160" s="7"/>
      <c r="D160" s="7"/>
      <c r="E160" s="7"/>
      <c r="F160" s="7"/>
      <c r="G160" s="7"/>
      <c r="H160" s="7"/>
      <c r="I160" s="7"/>
      <c r="J160" s="7"/>
      <c r="K160" s="7"/>
      <c r="L160" s="7"/>
      <c r="M160" s="7"/>
      <c r="N160" s="7"/>
      <c r="O160" s="7"/>
      <c r="P160" s="7"/>
      <c r="Q160" s="7"/>
      <c r="R160" s="4"/>
      <c r="S160" s="7"/>
      <c r="T160" s="7"/>
      <c r="U160" s="7"/>
      <c r="V160" s="7"/>
      <c r="W160" s="7"/>
      <c r="X160" s="7"/>
      <c r="Y160" s="7"/>
      <c r="Z160" s="7"/>
      <c r="AA160" s="7"/>
      <c r="AB160" s="7"/>
      <c r="AC160" s="7"/>
      <c r="AD160" s="7"/>
      <c r="AE160" s="7"/>
      <c r="AF160" s="7"/>
      <c r="AG160" s="7"/>
      <c r="AH160" s="3"/>
    </row>
    <row r="161" spans="2:34" s="6" customFormat="1">
      <c r="B161" s="7"/>
      <c r="C161" s="7"/>
      <c r="D161" s="7"/>
      <c r="E161" s="7"/>
      <c r="F161" s="7"/>
      <c r="G161" s="7"/>
      <c r="H161" s="7"/>
      <c r="I161" s="7"/>
      <c r="J161" s="7"/>
      <c r="K161" s="7"/>
      <c r="L161" s="7"/>
      <c r="M161" s="7"/>
      <c r="N161" s="7"/>
      <c r="O161" s="7"/>
      <c r="P161" s="7"/>
      <c r="Q161" s="7"/>
      <c r="R161" s="4"/>
      <c r="S161" s="7"/>
      <c r="T161" s="7"/>
      <c r="U161" s="7"/>
      <c r="V161" s="7"/>
      <c r="W161" s="7"/>
      <c r="X161" s="7"/>
      <c r="Y161" s="7"/>
      <c r="Z161" s="7"/>
      <c r="AA161" s="7"/>
      <c r="AB161" s="7"/>
      <c r="AC161" s="7"/>
      <c r="AD161" s="7"/>
      <c r="AE161" s="7"/>
      <c r="AF161" s="7"/>
      <c r="AG161" s="7"/>
      <c r="AH161" s="3"/>
    </row>
    <row r="162" spans="2:34">
      <c r="B162" s="7"/>
      <c r="C162" s="7"/>
      <c r="D162" s="7"/>
      <c r="E162" s="7"/>
      <c r="F162" s="7"/>
      <c r="G162" s="7"/>
      <c r="H162" s="7"/>
      <c r="I162" s="7"/>
      <c r="J162" s="7"/>
      <c r="K162" s="7"/>
      <c r="L162" s="7"/>
      <c r="M162" s="7"/>
      <c r="N162" s="7"/>
      <c r="O162" s="7"/>
      <c r="P162" s="7"/>
      <c r="Q162" s="7"/>
      <c r="R162" s="4"/>
      <c r="S162" s="7"/>
      <c r="T162" s="7"/>
      <c r="U162" s="7"/>
      <c r="V162" s="7"/>
      <c r="W162" s="7"/>
      <c r="X162" s="7"/>
      <c r="Y162" s="7"/>
      <c r="Z162" s="7"/>
      <c r="AA162" s="7"/>
      <c r="AB162" s="7"/>
      <c r="AC162" s="7"/>
      <c r="AD162" s="7"/>
      <c r="AE162" s="7"/>
      <c r="AF162" s="7"/>
      <c r="AG162" s="7"/>
      <c r="AH162" s="12"/>
    </row>
    <row r="163" spans="2:34">
      <c r="B163" s="7"/>
      <c r="C163" s="7"/>
      <c r="D163" s="7"/>
      <c r="E163" s="7"/>
      <c r="F163" s="7"/>
      <c r="G163" s="7"/>
      <c r="H163" s="7"/>
      <c r="I163" s="7"/>
      <c r="J163" s="7"/>
      <c r="K163" s="7"/>
      <c r="L163" s="7"/>
      <c r="M163" s="7"/>
      <c r="N163" s="7"/>
      <c r="O163" s="7"/>
      <c r="P163" s="7"/>
      <c r="Q163" s="7"/>
      <c r="R163" s="4"/>
      <c r="S163" s="7"/>
      <c r="T163" s="7"/>
      <c r="U163" s="7"/>
      <c r="V163" s="7"/>
      <c r="W163" s="7"/>
      <c r="X163" s="7"/>
      <c r="Y163" s="7"/>
      <c r="Z163" s="7"/>
      <c r="AA163" s="7"/>
      <c r="AB163" s="7"/>
      <c r="AC163" s="7"/>
      <c r="AD163" s="7"/>
      <c r="AE163" s="7"/>
      <c r="AF163" s="7"/>
      <c r="AG163" s="7"/>
      <c r="AH163" s="12"/>
    </row>
    <row r="164" spans="2:34" s="6" customFormat="1">
      <c r="B164" s="7"/>
      <c r="C164" s="7"/>
      <c r="D164" s="7"/>
      <c r="E164" s="7"/>
      <c r="F164" s="7"/>
      <c r="G164" s="7"/>
      <c r="H164" s="7"/>
      <c r="I164" s="7"/>
      <c r="J164" s="7"/>
      <c r="K164" s="7"/>
      <c r="L164" s="7"/>
      <c r="M164" s="7"/>
      <c r="N164" s="7"/>
      <c r="O164" s="7"/>
      <c r="P164" s="7"/>
      <c r="Q164" s="7"/>
      <c r="R164" s="4"/>
      <c r="S164" s="7"/>
      <c r="T164" s="7"/>
      <c r="U164" s="7"/>
      <c r="V164" s="7"/>
      <c r="W164" s="7"/>
      <c r="X164" s="7"/>
      <c r="Y164" s="7"/>
      <c r="Z164" s="7"/>
      <c r="AA164" s="7"/>
      <c r="AB164" s="7"/>
      <c r="AC164" s="7"/>
      <c r="AD164" s="7"/>
      <c r="AE164" s="7"/>
      <c r="AF164" s="7"/>
      <c r="AG164" s="7"/>
      <c r="AH164" s="3"/>
    </row>
    <row r="165" spans="2:34" s="6" customFormat="1">
      <c r="B165" s="7"/>
      <c r="C165" s="7"/>
      <c r="D165" s="7"/>
      <c r="E165" s="7"/>
      <c r="F165" s="7"/>
      <c r="G165" s="7"/>
      <c r="H165" s="7"/>
      <c r="I165" s="7"/>
      <c r="J165" s="7"/>
      <c r="K165" s="7"/>
      <c r="L165" s="7"/>
      <c r="M165" s="7"/>
      <c r="N165" s="7"/>
      <c r="O165" s="7"/>
      <c r="P165" s="7"/>
      <c r="Q165" s="7"/>
      <c r="R165" s="4"/>
      <c r="S165" s="7"/>
      <c r="T165" s="7"/>
      <c r="U165" s="7"/>
      <c r="V165" s="7"/>
      <c r="W165" s="7"/>
      <c r="X165" s="7"/>
      <c r="Y165" s="7"/>
      <c r="Z165" s="7"/>
      <c r="AA165" s="7"/>
      <c r="AB165" s="7"/>
      <c r="AC165" s="7"/>
      <c r="AD165" s="7"/>
      <c r="AE165" s="7"/>
      <c r="AF165" s="7"/>
      <c r="AG165" s="7"/>
      <c r="AH165" s="3"/>
    </row>
    <row r="166" spans="2:34" s="6" customFormat="1">
      <c r="B166" s="7"/>
      <c r="C166" s="7"/>
      <c r="D166" s="7"/>
      <c r="E166" s="7"/>
      <c r="F166" s="7"/>
      <c r="G166" s="7"/>
      <c r="H166" s="7"/>
      <c r="I166" s="7"/>
      <c r="J166" s="7"/>
      <c r="K166" s="7"/>
      <c r="L166" s="7"/>
      <c r="M166" s="7"/>
      <c r="N166" s="7"/>
      <c r="O166" s="7"/>
      <c r="P166" s="7"/>
      <c r="Q166" s="7"/>
      <c r="R166" s="4"/>
      <c r="S166" s="7"/>
      <c r="T166" s="7"/>
      <c r="U166" s="7"/>
      <c r="V166" s="7"/>
      <c r="W166" s="7"/>
      <c r="X166" s="7"/>
      <c r="Y166" s="7"/>
      <c r="Z166" s="7"/>
      <c r="AA166" s="7"/>
      <c r="AB166" s="7"/>
      <c r="AC166" s="7"/>
      <c r="AD166" s="7"/>
      <c r="AE166" s="7"/>
      <c r="AF166" s="7"/>
      <c r="AG166" s="7"/>
      <c r="AH166" s="3"/>
    </row>
    <row r="167" spans="2:34" s="6" customFormat="1">
      <c r="B167" s="7"/>
      <c r="C167" s="7"/>
      <c r="D167" s="7"/>
      <c r="E167" s="7"/>
      <c r="F167" s="7"/>
      <c r="G167" s="7"/>
      <c r="H167" s="7"/>
      <c r="I167" s="7"/>
      <c r="J167" s="7"/>
      <c r="K167" s="7"/>
      <c r="L167" s="7"/>
      <c r="M167" s="7"/>
      <c r="N167" s="7"/>
      <c r="O167" s="7"/>
      <c r="P167" s="7"/>
      <c r="Q167" s="7"/>
      <c r="R167" s="4"/>
      <c r="S167" s="7"/>
      <c r="T167" s="7"/>
      <c r="U167" s="7"/>
      <c r="V167" s="7"/>
      <c r="W167" s="7"/>
      <c r="X167" s="7"/>
      <c r="Y167" s="7"/>
      <c r="Z167" s="7"/>
      <c r="AA167" s="7"/>
      <c r="AB167" s="7"/>
      <c r="AC167" s="7"/>
      <c r="AD167" s="7"/>
      <c r="AE167" s="7"/>
      <c r="AF167" s="7"/>
      <c r="AG167" s="7"/>
      <c r="AH167" s="3"/>
    </row>
    <row r="168" spans="2:34" s="6" customFormat="1">
      <c r="B168" s="7"/>
      <c r="C168" s="7"/>
      <c r="D168" s="7"/>
      <c r="E168" s="7"/>
      <c r="F168" s="7"/>
      <c r="G168" s="7"/>
      <c r="H168" s="7"/>
      <c r="I168" s="7"/>
      <c r="J168" s="7"/>
      <c r="K168" s="7"/>
      <c r="L168" s="7"/>
      <c r="M168" s="7"/>
      <c r="N168" s="7"/>
      <c r="O168" s="7"/>
      <c r="P168" s="7"/>
      <c r="Q168" s="7"/>
      <c r="R168" s="4"/>
      <c r="S168" s="7"/>
      <c r="T168" s="7"/>
      <c r="U168" s="7"/>
      <c r="V168" s="7"/>
      <c r="W168" s="7"/>
      <c r="X168" s="7"/>
      <c r="Y168" s="7"/>
      <c r="Z168" s="7"/>
      <c r="AA168" s="7"/>
      <c r="AB168" s="7"/>
      <c r="AC168" s="7"/>
      <c r="AD168" s="7"/>
      <c r="AE168" s="7"/>
      <c r="AF168" s="7"/>
      <c r="AG168" s="7"/>
      <c r="AH168" s="3"/>
    </row>
    <row r="169" spans="2:34">
      <c r="B169" s="12"/>
      <c r="C169" s="12"/>
      <c r="D169" s="12"/>
      <c r="E169" s="12"/>
      <c r="F169" s="12"/>
      <c r="G169" s="12"/>
      <c r="H169" s="12"/>
      <c r="I169" s="12"/>
      <c r="J169" s="12"/>
      <c r="K169" s="12"/>
      <c r="L169" s="12"/>
      <c r="M169" s="12"/>
      <c r="N169" s="12"/>
      <c r="O169" s="4"/>
      <c r="P169" s="4"/>
      <c r="Q169" s="4"/>
      <c r="R169" s="4"/>
      <c r="S169" s="3"/>
      <c r="T169" s="3"/>
      <c r="U169" s="3"/>
      <c r="V169" s="3"/>
      <c r="W169" s="3"/>
      <c r="X169" s="3"/>
      <c r="Y169" s="3"/>
      <c r="Z169" s="3"/>
      <c r="AA169" s="3"/>
      <c r="AB169" s="3"/>
      <c r="AC169" s="3"/>
      <c r="AD169" s="3"/>
      <c r="AE169" s="4"/>
      <c r="AF169" s="5"/>
      <c r="AG169" s="4"/>
      <c r="AH169" s="12"/>
    </row>
    <row r="170" spans="2:34">
      <c r="B170" s="12"/>
      <c r="C170" s="12"/>
      <c r="D170" s="12"/>
      <c r="E170" s="12"/>
      <c r="F170" s="12"/>
      <c r="G170" s="12"/>
      <c r="H170" s="12"/>
      <c r="I170" s="12"/>
      <c r="J170" s="12"/>
      <c r="K170" s="12"/>
      <c r="L170" s="12"/>
      <c r="M170" s="12"/>
      <c r="N170" s="12"/>
      <c r="O170" s="4"/>
      <c r="P170" s="4"/>
      <c r="Q170" s="4"/>
      <c r="R170" s="4"/>
      <c r="S170" s="3"/>
      <c r="T170" s="3"/>
      <c r="U170" s="3"/>
      <c r="V170" s="3"/>
      <c r="W170" s="3"/>
      <c r="X170" s="3"/>
      <c r="Y170" s="3"/>
      <c r="Z170" s="3"/>
      <c r="AA170" s="3"/>
      <c r="AB170" s="3"/>
      <c r="AC170" s="3"/>
      <c r="AD170" s="3"/>
      <c r="AE170" s="7"/>
      <c r="AF170" s="7"/>
      <c r="AG170" s="7"/>
      <c r="AH170" s="12"/>
    </row>
    <row r="171" spans="2:34">
      <c r="B171" s="12"/>
      <c r="C171" s="12"/>
      <c r="D171" s="12"/>
      <c r="E171" s="12"/>
      <c r="F171" s="12"/>
      <c r="G171" s="12"/>
      <c r="H171" s="12"/>
      <c r="I171" s="12"/>
      <c r="J171" s="12"/>
      <c r="K171" s="12"/>
      <c r="L171" s="12"/>
      <c r="M171" s="12"/>
      <c r="N171" s="12"/>
      <c r="O171" s="4"/>
      <c r="P171" s="4"/>
      <c r="Q171" s="4"/>
      <c r="R171" s="4"/>
      <c r="S171" s="3"/>
      <c r="T171" s="3"/>
      <c r="U171" s="3"/>
      <c r="V171" s="3"/>
      <c r="W171" s="3"/>
      <c r="X171" s="3"/>
      <c r="Y171" s="3"/>
      <c r="Z171" s="3"/>
      <c r="AA171" s="3"/>
      <c r="AB171" s="3"/>
      <c r="AC171" s="3"/>
      <c r="AD171" s="3"/>
      <c r="AE171" s="7"/>
      <c r="AF171" s="7"/>
      <c r="AG171" s="7"/>
      <c r="AH171" s="12"/>
    </row>
    <row r="172" spans="2:34">
      <c r="B172" s="12"/>
      <c r="C172" s="12"/>
      <c r="D172" s="12"/>
      <c r="E172" s="12"/>
      <c r="F172" s="12"/>
      <c r="G172" s="12"/>
      <c r="H172" s="12"/>
      <c r="I172" s="12"/>
      <c r="J172" s="12"/>
      <c r="K172" s="12"/>
      <c r="L172" s="12"/>
      <c r="M172" s="12"/>
      <c r="N172" s="12"/>
      <c r="O172" s="4"/>
      <c r="P172" s="4"/>
      <c r="Q172" s="4"/>
      <c r="R172" s="4"/>
      <c r="S172" s="3"/>
      <c r="T172" s="3"/>
      <c r="U172" s="3"/>
      <c r="V172" s="3"/>
      <c r="W172" s="3"/>
      <c r="X172" s="3"/>
      <c r="Y172" s="3"/>
      <c r="Z172" s="3"/>
      <c r="AA172" s="3"/>
      <c r="AB172" s="3"/>
      <c r="AC172" s="3"/>
      <c r="AD172" s="3"/>
      <c r="AE172" s="7"/>
      <c r="AF172" s="7"/>
      <c r="AG172" s="7"/>
      <c r="AH172" s="12"/>
    </row>
    <row r="173" spans="2:34">
      <c r="B173" s="12"/>
      <c r="C173" s="12"/>
      <c r="D173" s="12"/>
      <c r="E173" s="12"/>
      <c r="F173" s="12"/>
      <c r="G173" s="12"/>
      <c r="H173" s="12"/>
      <c r="I173" s="12"/>
      <c r="J173" s="12"/>
      <c r="K173" s="12"/>
      <c r="L173" s="12"/>
      <c r="M173" s="12"/>
      <c r="N173" s="12"/>
      <c r="O173" s="4"/>
      <c r="P173" s="4"/>
      <c r="Q173" s="4"/>
      <c r="R173" s="4"/>
      <c r="S173" s="7"/>
      <c r="T173" s="7"/>
      <c r="U173" s="7"/>
      <c r="V173" s="7"/>
      <c r="W173" s="7"/>
      <c r="X173" s="7"/>
      <c r="Y173" s="7"/>
      <c r="Z173" s="7"/>
      <c r="AA173" s="7"/>
      <c r="AB173" s="7"/>
      <c r="AC173" s="7"/>
      <c r="AD173" s="7"/>
      <c r="AE173" s="7"/>
      <c r="AF173" s="7"/>
      <c r="AG173" s="7"/>
      <c r="AH173" s="12"/>
    </row>
    <row r="174" spans="2:34">
      <c r="B174" s="12"/>
      <c r="C174" s="12"/>
      <c r="D174" s="12"/>
      <c r="E174" s="12"/>
      <c r="F174" s="12"/>
      <c r="G174" s="12"/>
      <c r="H174" s="12"/>
      <c r="I174" s="12"/>
      <c r="J174" s="12"/>
      <c r="K174" s="12"/>
      <c r="L174" s="12"/>
      <c r="M174" s="12"/>
      <c r="N174" s="12"/>
      <c r="O174" s="4"/>
      <c r="P174" s="4"/>
      <c r="Q174" s="4"/>
      <c r="R174" s="4"/>
      <c r="S174" s="7"/>
      <c r="T174" s="7"/>
      <c r="U174" s="7"/>
      <c r="V174" s="7"/>
      <c r="W174" s="7"/>
      <c r="X174" s="7"/>
      <c r="Y174" s="7"/>
      <c r="Z174" s="7"/>
      <c r="AA174" s="7"/>
      <c r="AB174" s="7"/>
      <c r="AC174" s="7"/>
      <c r="AD174" s="7"/>
      <c r="AE174" s="7"/>
      <c r="AF174" s="7"/>
      <c r="AG174" s="7"/>
      <c r="AH174" s="12"/>
    </row>
    <row r="175" spans="2:34">
      <c r="B175" s="12"/>
      <c r="C175" s="12"/>
      <c r="D175" s="12"/>
      <c r="E175" s="12"/>
      <c r="F175" s="12"/>
      <c r="G175" s="12"/>
      <c r="H175" s="12"/>
      <c r="I175" s="12"/>
      <c r="J175" s="12"/>
      <c r="K175" s="12"/>
      <c r="L175" s="12"/>
      <c r="M175" s="12"/>
      <c r="N175" s="12"/>
      <c r="O175" s="4"/>
      <c r="P175" s="4"/>
      <c r="Q175" s="4"/>
      <c r="R175" s="4"/>
      <c r="S175" s="7"/>
      <c r="T175" s="7"/>
      <c r="U175" s="7"/>
      <c r="V175" s="7"/>
      <c r="W175" s="7"/>
      <c r="X175" s="7"/>
      <c r="Y175" s="7"/>
      <c r="Z175" s="7"/>
      <c r="AA175" s="7"/>
      <c r="AB175" s="7"/>
      <c r="AC175" s="7"/>
      <c r="AD175" s="7"/>
      <c r="AE175" s="7"/>
      <c r="AF175" s="7"/>
      <c r="AG175" s="7"/>
      <c r="AH175" s="12"/>
    </row>
    <row r="176" spans="2:34">
      <c r="B176" s="12"/>
      <c r="C176" s="12"/>
      <c r="D176" s="12"/>
      <c r="E176" s="12"/>
      <c r="F176" s="12"/>
      <c r="G176" s="12"/>
      <c r="H176" s="12"/>
      <c r="I176" s="12"/>
      <c r="J176" s="12"/>
      <c r="K176" s="12"/>
      <c r="L176" s="12"/>
      <c r="M176" s="12"/>
      <c r="N176" s="12"/>
      <c r="O176" s="4"/>
      <c r="P176" s="4"/>
      <c r="Q176" s="4"/>
      <c r="R176" s="4"/>
      <c r="S176" s="7"/>
      <c r="T176" s="7"/>
      <c r="U176" s="7"/>
      <c r="V176" s="7"/>
      <c r="W176" s="7"/>
      <c r="X176" s="7"/>
      <c r="Y176" s="7"/>
      <c r="Z176" s="7"/>
      <c r="AA176" s="7"/>
      <c r="AB176" s="7"/>
      <c r="AC176" s="7"/>
      <c r="AD176" s="7"/>
      <c r="AE176" s="7"/>
      <c r="AF176" s="7"/>
      <c r="AG176" s="7"/>
      <c r="AH176" s="12"/>
    </row>
    <row r="177" spans="2:34">
      <c r="B177" s="12"/>
      <c r="C177" s="12"/>
      <c r="D177" s="12"/>
      <c r="E177" s="12"/>
      <c r="F177" s="12"/>
      <c r="G177" s="12"/>
      <c r="H177" s="12"/>
      <c r="I177" s="12"/>
      <c r="J177" s="12"/>
      <c r="K177" s="12"/>
      <c r="L177" s="12"/>
      <c r="M177" s="12"/>
      <c r="N177" s="12"/>
      <c r="O177" s="4"/>
      <c r="P177" s="4"/>
      <c r="Q177" s="4"/>
      <c r="R177" s="4"/>
      <c r="S177" s="7"/>
      <c r="T177" s="7"/>
      <c r="U177" s="7"/>
      <c r="V177" s="7"/>
      <c r="W177" s="7"/>
      <c r="X177" s="7"/>
      <c r="Y177" s="7"/>
      <c r="Z177" s="7"/>
      <c r="AA177" s="7"/>
      <c r="AB177" s="7"/>
      <c r="AC177" s="7"/>
      <c r="AD177" s="7"/>
      <c r="AE177" s="7"/>
      <c r="AF177" s="7"/>
      <c r="AG177" s="7"/>
      <c r="AH177" s="12"/>
    </row>
    <row r="178" spans="2:34">
      <c r="B178" s="12"/>
      <c r="C178" s="12"/>
      <c r="D178" s="12"/>
      <c r="E178" s="12"/>
      <c r="F178" s="12"/>
      <c r="G178" s="12"/>
      <c r="H178" s="12"/>
      <c r="I178" s="12"/>
      <c r="J178" s="12"/>
      <c r="K178" s="12"/>
      <c r="L178" s="12"/>
      <c r="M178" s="12"/>
      <c r="N178" s="12"/>
      <c r="O178" s="4"/>
      <c r="P178" s="4"/>
      <c r="Q178" s="4"/>
      <c r="R178" s="4"/>
      <c r="S178" s="7"/>
      <c r="T178" s="7"/>
      <c r="U178" s="7"/>
      <c r="V178" s="7"/>
      <c r="W178" s="7"/>
      <c r="X178" s="7"/>
      <c r="Y178" s="7"/>
      <c r="Z178" s="7"/>
      <c r="AA178" s="7"/>
      <c r="AB178" s="7"/>
      <c r="AC178" s="7"/>
      <c r="AD178" s="7"/>
      <c r="AE178" s="7"/>
      <c r="AF178" s="7"/>
      <c r="AG178" s="7"/>
      <c r="AH178" s="12"/>
    </row>
    <row r="179" spans="2:34">
      <c r="B179" s="12"/>
      <c r="C179" s="12"/>
      <c r="D179" s="12"/>
      <c r="E179" s="12"/>
      <c r="F179" s="12"/>
      <c r="G179" s="12"/>
      <c r="H179" s="12"/>
      <c r="I179" s="12"/>
      <c r="J179" s="12"/>
      <c r="K179" s="12"/>
      <c r="L179" s="12"/>
      <c r="M179" s="12"/>
      <c r="N179" s="12"/>
      <c r="O179" s="4"/>
      <c r="P179" s="4"/>
      <c r="Q179" s="4"/>
      <c r="R179" s="4"/>
      <c r="S179" s="7"/>
      <c r="T179" s="7"/>
      <c r="U179" s="7"/>
      <c r="V179" s="7"/>
      <c r="W179" s="7"/>
      <c r="X179" s="7"/>
      <c r="Y179" s="7"/>
      <c r="Z179" s="7"/>
      <c r="AA179" s="7"/>
      <c r="AB179" s="7"/>
      <c r="AC179" s="7"/>
      <c r="AD179" s="7"/>
      <c r="AE179" s="7"/>
      <c r="AF179" s="7"/>
      <c r="AG179" s="7"/>
      <c r="AH179" s="12"/>
    </row>
    <row r="180" spans="2:34">
      <c r="B180" s="12"/>
      <c r="C180" s="12"/>
      <c r="D180" s="12"/>
      <c r="E180" s="12"/>
      <c r="F180" s="12"/>
      <c r="G180" s="12"/>
      <c r="H180" s="12"/>
      <c r="I180" s="12"/>
      <c r="J180" s="12"/>
      <c r="K180" s="12"/>
      <c r="L180" s="12"/>
      <c r="M180" s="12"/>
      <c r="N180" s="12"/>
      <c r="O180" s="4"/>
      <c r="P180" s="4"/>
      <c r="Q180" s="4"/>
      <c r="R180" s="4"/>
      <c r="S180" s="7"/>
      <c r="T180" s="7"/>
      <c r="U180" s="7"/>
      <c r="V180" s="7"/>
      <c r="W180" s="7"/>
      <c r="X180" s="7"/>
      <c r="Y180" s="7"/>
      <c r="Z180" s="7"/>
      <c r="AA180" s="7"/>
      <c r="AB180" s="7"/>
      <c r="AC180" s="7"/>
      <c r="AD180" s="7"/>
      <c r="AE180" s="7"/>
      <c r="AF180" s="7"/>
      <c r="AG180" s="7"/>
      <c r="AH180" s="12"/>
    </row>
    <row r="181" spans="2:34">
      <c r="B181" s="12"/>
      <c r="C181" s="12"/>
      <c r="D181" s="12"/>
      <c r="E181" s="12"/>
      <c r="F181" s="12"/>
      <c r="G181" s="12"/>
      <c r="H181" s="12"/>
      <c r="I181" s="12"/>
      <c r="J181" s="12"/>
      <c r="K181" s="12"/>
      <c r="L181" s="12"/>
      <c r="M181" s="12"/>
      <c r="N181" s="12"/>
      <c r="O181" s="4"/>
      <c r="P181" s="4"/>
      <c r="Q181" s="4"/>
      <c r="R181" s="4"/>
      <c r="S181" s="7"/>
      <c r="T181" s="7"/>
      <c r="U181" s="7"/>
      <c r="V181" s="7"/>
      <c r="W181" s="7"/>
      <c r="X181" s="7"/>
      <c r="Y181" s="7"/>
      <c r="Z181" s="7"/>
      <c r="AA181" s="7"/>
      <c r="AB181" s="7"/>
      <c r="AC181" s="7"/>
      <c r="AD181" s="7"/>
      <c r="AE181" s="7"/>
      <c r="AF181" s="7"/>
      <c r="AG181" s="7"/>
      <c r="AH181" s="12"/>
    </row>
  </sheetData>
  <mergeCells count="1">
    <mergeCell ref="B8:C8"/>
  </mergeCells>
  <pageMargins left="0.7" right="0.7" top="0.75" bottom="0.75" header="0.3" footer="0.3"/>
  <pageSetup paperSize="0" orientation="portrait" horizontalDpi="0" verticalDpi="0" copies="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C5:K5"/>
  <sheetViews>
    <sheetView workbookViewId="0"/>
  </sheetViews>
  <sheetFormatPr defaultColWidth="9.140625" defaultRowHeight="15"/>
  <cols>
    <col min="1" max="1" width="3" style="1" customWidth="1"/>
    <col min="2" max="16384" width="9.140625" style="1"/>
  </cols>
  <sheetData>
    <row r="5" spans="3:11" ht="15.75">
      <c r="C5" s="13"/>
      <c r="D5" s="13"/>
      <c r="E5" s="13"/>
      <c r="F5" s="304"/>
      <c r="G5" s="304"/>
      <c r="H5" s="304"/>
      <c r="I5" s="304"/>
      <c r="J5" s="304"/>
      <c r="K5" s="304"/>
    </row>
  </sheetData>
  <mergeCells count="1">
    <mergeCell ref="F5:K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16</vt:i4>
      </vt:variant>
      <vt:variant>
        <vt:lpstr>Adlandırılmış Aralıklar</vt:lpstr>
      </vt:variant>
      <vt:variant>
        <vt:i4>1</vt:i4>
      </vt:variant>
    </vt:vector>
  </HeadingPairs>
  <TitlesOfParts>
    <vt:vector size="17" baseType="lpstr">
      <vt:lpstr>anasayfa</vt:lpstr>
      <vt:lpstr>iş günü takvimi</vt:lpstr>
      <vt:lpstr>tarih</vt:lpstr>
      <vt:lpstr>defter</vt:lpstr>
      <vt:lpstr>türkçe</vt:lpstr>
      <vt:lpstr>turkce1grup</vt:lpstr>
      <vt:lpstr>mat</vt:lpstr>
      <vt:lpstr>mat1grup</vt:lpstr>
      <vt:lpstr>hayat bilgisi</vt:lpstr>
      <vt:lpstr>hayatbilgisi1grup</vt:lpstr>
      <vt:lpstr>ingilizce</vt:lpstr>
      <vt:lpstr>muzik</vt:lpstr>
      <vt:lpstr>gorselsanatlar</vt:lpstr>
      <vt:lpstr>beden</vt:lpstr>
      <vt:lpstr>serbest etkinlik</vt:lpstr>
      <vt:lpstr>dersprogolus</vt:lpstr>
      <vt:lpstr>defter!Yazdırma_Alanı</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2020-10-28T14:54:51Z</dcterms:modified>
</cp:coreProperties>
</file>